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43" documentId="13_ncr:1_{5C56120E-A9C8-4A84-9741-237F1F3115CE}" xr6:coauthVersionLast="45" xr6:coauthVersionMax="45" xr10:uidLastSave="{A3D791F2-96A3-4F7B-B042-D6A60CF4836E}"/>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"Central with updated demand (Counterfactual)"</definedName>
    <definedName name="CaseName_2">"Central with updated demand (DP4)"</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A9" i="181" l="1"/>
  <c r="A181" i="261" l="1"/>
  <c r="A163" i="261"/>
  <c r="A124" i="261"/>
  <c r="A108" i="261"/>
  <c r="A92" i="261"/>
  <c r="A70" i="261"/>
  <c r="A47" i="261"/>
  <c r="A28" i="261"/>
  <c r="A9" i="261"/>
  <c r="H148" i="181" l="1"/>
  <c r="H149" i="181" l="1"/>
  <c r="A2" i="181"/>
  <c r="H149" i="261"/>
  <c r="A2" i="261"/>
  <c r="Z138" i="261" l="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V59" i="261" l="1"/>
  <c r="U59" i="261"/>
  <c r="P59" i="261"/>
  <c r="M59" i="261"/>
  <c r="AB58" i="261"/>
  <c r="X58" i="261"/>
  <c r="W58" i="261"/>
  <c r="Q58" i="261"/>
  <c r="O58" i="261"/>
  <c r="J58" i="261"/>
  <c r="AB56" i="261"/>
  <c r="AA56" i="261"/>
  <c r="Z56" i="261"/>
  <c r="Y56" i="261"/>
  <c r="X56" i="261"/>
  <c r="W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V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Z35" i="261"/>
  <c r="T36" i="261"/>
  <c r="O37" i="261"/>
  <c r="W37" i="261"/>
  <c r="Q39" i="261"/>
  <c r="Y39" i="261"/>
  <c r="Y33" i="261"/>
  <c r="M35" i="261"/>
  <c r="W36" i="261"/>
  <c r="J37" i="261"/>
  <c r="R37" i="261"/>
  <c r="Z37" i="261"/>
  <c r="T39" i="261"/>
  <c r="AB39" i="261"/>
  <c r="V40" i="261"/>
  <c r="Q33" i="261"/>
  <c r="AA169" i="261"/>
  <c r="J33" i="261"/>
  <c r="Z33" i="261"/>
  <c r="L34" i="261"/>
  <c r="T169"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N40" i="261"/>
  <c r="S169" i="261"/>
  <c r="S34" i="261"/>
  <c r="N35" i="261"/>
  <c r="X171" i="261"/>
  <c r="M39" i="261"/>
  <c r="U39" i="261"/>
  <c r="AC39" i="261"/>
  <c r="O40" i="261"/>
  <c r="W40" i="261"/>
  <c r="AC35" i="261"/>
  <c r="AC169" i="261"/>
  <c r="AC34" i="261"/>
  <c r="K169" i="261"/>
  <c r="K34" i="261"/>
  <c r="U35" i="261"/>
  <c r="O36" i="261"/>
  <c r="O171" i="261"/>
  <c r="W171" i="261"/>
  <c r="R33" i="261"/>
  <c r="N33" i="261"/>
  <c r="X34" i="261"/>
  <c r="X169" i="261"/>
  <c r="J35" i="261"/>
  <c r="R35" i="261"/>
  <c r="L36" i="261"/>
  <c r="L171" i="261"/>
  <c r="AB171" i="261"/>
  <c r="AB36" i="261"/>
  <c r="I39"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R175" i="261"/>
  <c r="AB37" i="261"/>
  <c r="M37" i="261"/>
  <c r="U37" i="261"/>
  <c r="AC37" i="261"/>
  <c r="T37" i="261"/>
  <c r="I37" i="261"/>
  <c r="Q37" i="261"/>
  <c r="Y37" i="261"/>
  <c r="N170" i="261"/>
  <c r="P37" i="261"/>
  <c r="X37" i="261"/>
  <c r="I83" i="181"/>
  <c r="P169" i="261" l="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V15" i="261"/>
  <c r="R13" i="261"/>
  <c r="AA16" i="261"/>
  <c r="S16" i="261"/>
  <c r="K16" i="261"/>
  <c r="W15" i="261"/>
  <c r="O15" i="261"/>
  <c r="AA14" i="261"/>
  <c r="S14" i="261"/>
  <c r="K14" i="261"/>
  <c r="W13" i="261"/>
  <c r="O13" i="261"/>
  <c r="J16" i="261"/>
  <c r="J14" i="261"/>
  <c r="V16" i="261"/>
  <c r="Y16" i="261"/>
  <c r="Q16" i="261"/>
  <c r="AC15" i="261"/>
  <c r="U15" i="261"/>
  <c r="M15" i="261"/>
  <c r="Y14" i="261"/>
  <c r="Q14" i="261"/>
  <c r="AC13" i="261"/>
  <c r="U13" i="261"/>
  <c r="M13" i="261"/>
  <c r="N16" i="261"/>
  <c r="N14" i="261"/>
  <c r="N13" i="261"/>
  <c r="AD15" i="261"/>
  <c r="R15" i="261"/>
  <c r="R14" i="261"/>
  <c r="V13" i="261"/>
  <c r="AB16" i="261"/>
  <c r="T16" i="261"/>
  <c r="L16" i="261"/>
  <c r="X15" i="261"/>
  <c r="P15" i="261"/>
  <c r="AB14" i="261"/>
  <c r="T14" i="261"/>
  <c r="L14" i="261"/>
  <c r="X13" i="261"/>
  <c r="P13" i="261"/>
  <c r="Z16" i="261"/>
  <c r="V14" i="261"/>
  <c r="W16" i="261"/>
  <c r="O16" i="261"/>
  <c r="AA15" i="261"/>
  <c r="S15" i="261"/>
  <c r="K15" i="261"/>
  <c r="W14" i="261"/>
  <c r="O14" i="261"/>
  <c r="AA13" i="261"/>
  <c r="S13" i="261"/>
  <c r="K13" i="261"/>
  <c r="J15" i="261"/>
  <c r="J13" i="261"/>
  <c r="AD14" i="261"/>
  <c r="AC16" i="261"/>
  <c r="U16" i="261"/>
  <c r="M16" i="261"/>
  <c r="Y15" i="261"/>
  <c r="Q15" i="261"/>
  <c r="AC14" i="261"/>
  <c r="U14" i="261"/>
  <c r="M14" i="261"/>
  <c r="Y13" i="261"/>
  <c r="Q13" i="261"/>
  <c r="AD16" i="261"/>
  <c r="N15" i="261"/>
  <c r="Z13" i="261"/>
  <c r="R16" i="261"/>
  <c r="Z15" i="261"/>
  <c r="Z14" i="261"/>
  <c r="AD13" i="261"/>
  <c r="X16" i="261"/>
  <c r="P16" i="261"/>
  <c r="AB15" i="261"/>
  <c r="T15" i="261"/>
  <c r="L15" i="261"/>
  <c r="X14" i="261"/>
  <c r="P14" i="261"/>
  <c r="AB13" i="261"/>
  <c r="T13" i="261"/>
  <c r="L13" i="261"/>
  <c r="W16" i="181"/>
  <c r="O16" i="181"/>
  <c r="AA15" i="181"/>
  <c r="S15" i="181"/>
  <c r="K15" i="181"/>
  <c r="W14" i="181"/>
  <c r="O14" i="181"/>
  <c r="AA13" i="181"/>
  <c r="S13" i="181"/>
  <c r="K13" i="181"/>
  <c r="J15" i="181"/>
  <c r="J13" i="181"/>
  <c r="AD14" i="181"/>
  <c r="AC16" i="181"/>
  <c r="U16" i="181"/>
  <c r="M16" i="181"/>
  <c r="Y15" i="181"/>
  <c r="Q15" i="181"/>
  <c r="AC14" i="181"/>
  <c r="U14" i="181"/>
  <c r="M14" i="181"/>
  <c r="Y13" i="181"/>
  <c r="Q13" i="181"/>
  <c r="AD16" i="181"/>
  <c r="N15" i="181"/>
  <c r="Z13" i="181"/>
  <c r="R16" i="181"/>
  <c r="Z15" i="181"/>
  <c r="Z14" i="181"/>
  <c r="AD13" i="181"/>
  <c r="X16" i="181"/>
  <c r="P16" i="181"/>
  <c r="AB15" i="181"/>
  <c r="T15" i="181"/>
  <c r="L15" i="181"/>
  <c r="X14" i="181"/>
  <c r="P14" i="181"/>
  <c r="AB13" i="181"/>
  <c r="T13" i="181"/>
  <c r="L13" i="181"/>
  <c r="V15" i="181"/>
  <c r="R13" i="181"/>
  <c r="AA16" i="181"/>
  <c r="S16" i="181"/>
  <c r="K16" i="181"/>
  <c r="W15" i="181"/>
  <c r="O15" i="181"/>
  <c r="AA14" i="181"/>
  <c r="S14" i="181"/>
  <c r="K14" i="181"/>
  <c r="W13" i="181"/>
  <c r="O13" i="181"/>
  <c r="J16" i="181"/>
  <c r="J14" i="181"/>
  <c r="V16" i="181"/>
  <c r="Y16" i="181"/>
  <c r="Q16" i="181"/>
  <c r="AC15" i="181"/>
  <c r="U15" i="181"/>
  <c r="M15" i="181"/>
  <c r="Y14" i="181"/>
  <c r="Q14" i="181"/>
  <c r="AC13" i="181"/>
  <c r="U13" i="181"/>
  <c r="M13" i="181"/>
  <c r="N16" i="181"/>
  <c r="N14" i="181"/>
  <c r="N13" i="181"/>
  <c r="AD15" i="181"/>
  <c r="R15" i="181"/>
  <c r="R14" i="181"/>
  <c r="V13" i="181"/>
  <c r="AB16" i="181"/>
  <c r="T16" i="181"/>
  <c r="L16" i="181"/>
  <c r="X15" i="181"/>
  <c r="P15" i="181"/>
  <c r="AB14" i="181"/>
  <c r="T14" i="181"/>
  <c r="L14" i="181"/>
  <c r="X13" i="181"/>
  <c r="P13" i="181"/>
  <c r="Z16" i="181"/>
  <c r="V14" i="181"/>
  <c r="A4" i="261"/>
  <c r="W16" i="131"/>
  <c r="O16" i="131"/>
  <c r="AA15" i="131"/>
  <c r="S15" i="131"/>
  <c r="K15" i="131"/>
  <c r="W14" i="131"/>
  <c r="O14" i="131"/>
  <c r="AA13" i="131"/>
  <c r="S13" i="131"/>
  <c r="K13" i="131"/>
  <c r="J15"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C97" i="131"/>
  <c r="AB96" i="131"/>
  <c r="I98" i="131"/>
  <c r="S114" i="131"/>
  <c r="Y18" i="131"/>
  <c r="AB18" i="131"/>
  <c r="V127" i="181"/>
  <c r="R127" i="181"/>
  <c r="J128" i="181"/>
  <c r="L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AB113" i="131"/>
  <c r="P113" i="131"/>
  <c r="AB112" i="131"/>
  <c r="Z112" i="131"/>
  <c r="K110" i="181"/>
  <c r="R113" i="131"/>
  <c r="P114" i="131"/>
  <c r="L113" i="131"/>
  <c r="W95" i="181"/>
  <c r="AA96" i="181"/>
  <c r="Q98" i="131"/>
  <c r="M98" i="131"/>
  <c r="AB97" i="131"/>
  <c r="X97" i="131"/>
  <c r="P97" i="131"/>
  <c r="L97" i="131"/>
  <c r="AA96" i="131"/>
  <c r="W96" i="131"/>
  <c r="S96" i="131"/>
  <c r="O96" i="131"/>
  <c r="K96" i="131"/>
  <c r="N114" i="131"/>
  <c r="Z96" i="131"/>
  <c r="V97" i="131"/>
  <c r="V98" i="131"/>
  <c r="L98" i="131"/>
  <c r="O97" i="131"/>
  <c r="AB94" i="181"/>
  <c r="Z97" i="131"/>
  <c r="X96" i="181"/>
  <c r="I96" i="131"/>
  <c r="AB98" i="131"/>
  <c r="X98" i="131"/>
  <c r="T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AB110" i="181"/>
  <c r="S95" i="181"/>
  <c r="I96" i="181"/>
  <c r="P98" i="131"/>
  <c r="AA97" i="131"/>
  <c r="S97" i="131"/>
  <c r="K97" i="131"/>
  <c r="N96" i="131"/>
  <c r="J97" i="131"/>
  <c r="AB95" i="181"/>
  <c r="Z98" i="131"/>
  <c r="O111" i="181"/>
  <c r="O94" i="181"/>
  <c r="O98" i="131"/>
  <c r="K98" i="131"/>
  <c r="AC96" i="131"/>
  <c r="Y96" i="131"/>
  <c r="U96" i="131"/>
  <c r="Q96" i="131"/>
  <c r="J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N17" i="261"/>
  <c r="R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R96"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J95" i="181"/>
  <c r="AC57" i="181"/>
  <c r="Y57" i="181"/>
  <c r="AB52" i="181"/>
  <c r="K52" i="181"/>
  <c r="L51" i="181"/>
  <c r="J74" i="181"/>
  <c r="J72" i="181"/>
  <c r="Z96" i="181"/>
  <c r="U95" i="181"/>
  <c r="Q95" i="181"/>
  <c r="R95" i="181"/>
  <c r="Q94" i="181"/>
  <c r="V95" i="181"/>
  <c r="P128" i="181"/>
  <c r="I136" i="181"/>
  <c r="R131" i="181"/>
  <c r="AA130" i="181"/>
  <c r="AB128" i="181"/>
  <c r="T128" i="181"/>
  <c r="Q136" i="181"/>
  <c r="Y136" i="181"/>
  <c r="AC131" i="181"/>
  <c r="Y131" i="181"/>
  <c r="U131" i="181"/>
  <c r="Q131" i="181"/>
  <c r="M131" i="181"/>
  <c r="AA128" i="181"/>
  <c r="S128" i="181"/>
  <c r="J96" i="181"/>
  <c r="J94" i="181"/>
  <c r="P131" i="181"/>
  <c r="V136" i="181"/>
  <c r="AC136" i="181"/>
  <c r="K131" i="181"/>
  <c r="W136" i="181"/>
  <c r="AA136" i="181"/>
  <c r="W17" i="261"/>
  <c r="V17" i="261"/>
  <c r="AD17" i="261"/>
  <c r="Y17" i="261"/>
  <c r="U17" i="261"/>
  <c r="T17" i="261"/>
  <c r="O17" i="261"/>
  <c r="AA17" i="261"/>
  <c r="M17" i="261"/>
  <c r="X17" i="261"/>
  <c r="AC17" i="261"/>
  <c r="AB17" i="261"/>
  <c r="P17" i="261"/>
  <c r="J17" i="261"/>
  <c r="Q17" i="261"/>
  <c r="K17" i="261"/>
  <c r="Z17" i="261"/>
  <c r="S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I95" i="181"/>
  <c r="N95" i="181"/>
  <c r="R51" i="181"/>
  <c r="Y50" i="181"/>
  <c r="Y98" i="131"/>
  <c r="I72" i="181"/>
  <c r="V96"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Q97" i="131"/>
  <c r="P58" i="181"/>
  <c r="P51" i="181"/>
  <c r="T50" i="181"/>
  <c r="Z58" i="181"/>
  <c r="U58" i="181"/>
  <c r="P57" i="181"/>
  <c r="J54" i="181"/>
  <c r="P53" i="181"/>
  <c r="M53" i="181"/>
  <c r="M51" i="181"/>
  <c r="V50" i="181"/>
  <c r="I77" i="131"/>
  <c r="J76" i="131"/>
  <c r="U97" i="131"/>
  <c r="V94" i="181"/>
  <c r="AB54" i="181"/>
  <c r="Z54" i="181"/>
  <c r="X54" i="181"/>
  <c r="AA52" i="181"/>
  <c r="K74" i="181"/>
  <c r="K112" i="181"/>
  <c r="O58" i="181"/>
  <c r="O51" i="181"/>
  <c r="K82" i="131"/>
  <c r="J81" i="131"/>
  <c r="T54" i="181"/>
  <c r="I82" i="131"/>
  <c r="J76" i="181"/>
  <c r="J74" i="131"/>
  <c r="AC94" i="181"/>
  <c r="X110" i="181"/>
  <c r="Q51" i="181"/>
  <c r="W32" i="181"/>
  <c r="L32" i="181"/>
  <c r="N51" i="181"/>
  <c r="N96" i="181"/>
  <c r="Z95" i="181"/>
  <c r="Z94" i="181"/>
  <c r="N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U96" i="181"/>
  <c r="M94" i="181"/>
  <c r="Q96" i="181"/>
  <c r="AC95" i="181"/>
  <c r="W110" i="181"/>
  <c r="Y95" i="181"/>
  <c r="M95" i="181"/>
  <c r="Y94" i="181"/>
  <c r="AC96" i="181"/>
  <c r="U94" i="181"/>
  <c r="Z112"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R114" i="261" l="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I149" i="261" s="1"/>
  <c r="J149" i="181"/>
  <c r="Q149" i="261"/>
  <c r="Q149" i="181"/>
  <c r="Y149" i="261"/>
  <c r="Y149" i="181"/>
  <c r="L149" i="261"/>
  <c r="L149" i="181"/>
  <c r="AB149" i="261"/>
  <c r="AB149" i="181"/>
  <c r="R149" i="261"/>
  <c r="R149" i="181"/>
  <c r="T149" i="261"/>
  <c r="T149" i="181"/>
  <c r="I16" i="261"/>
  <c r="I15" i="261"/>
  <c r="I14" i="261"/>
  <c r="I13" i="261"/>
  <c r="I17" i="261"/>
  <c r="V17" i="131"/>
  <c r="V17" i="181"/>
  <c r="J17" i="131"/>
  <c r="J17" i="181"/>
  <c r="O17" i="131"/>
  <c r="O17" i="181"/>
  <c r="P17" i="131"/>
  <c r="P17" i="181"/>
  <c r="N17" i="131"/>
  <c r="N17" i="181"/>
  <c r="Y17" i="131"/>
  <c r="Y17" i="181"/>
  <c r="R17" i="131"/>
  <c r="R17" i="181"/>
  <c r="W17" i="131"/>
  <c r="W17" i="181"/>
  <c r="AA17" i="131"/>
  <c r="AA17" i="181"/>
  <c r="AD17" i="131"/>
  <c r="AD17" i="181"/>
  <c r="L17" i="131"/>
  <c r="L17" i="181"/>
  <c r="S17" i="131"/>
  <c r="S17" i="181"/>
  <c r="AB17" i="131"/>
  <c r="AB17" i="181"/>
  <c r="Q17" i="131"/>
  <c r="Q17" i="181"/>
  <c r="U17" i="131"/>
  <c r="U17" i="181"/>
  <c r="AC17" i="131"/>
  <c r="AC17" i="181"/>
  <c r="K17" i="131"/>
  <c r="K17" i="181"/>
  <c r="X17" i="131"/>
  <c r="X17" i="181"/>
  <c r="T17" i="131"/>
  <c r="T17" i="181"/>
  <c r="Z17" i="131"/>
  <c r="Z17" i="181"/>
  <c r="M17" i="131"/>
  <c r="M17" i="181"/>
  <c r="AB18" i="181"/>
  <c r="AB18" i="261"/>
  <c r="AC18" i="181"/>
  <c r="AC18" i="261"/>
  <c r="AA18" i="261"/>
  <c r="AA18" i="181"/>
  <c r="K18" i="181"/>
  <c r="K18" i="261"/>
  <c r="W18" i="261"/>
  <c r="W18" i="181"/>
  <c r="M18" i="261"/>
  <c r="M18" i="181"/>
  <c r="L18" i="181"/>
  <c r="L18" i="261"/>
  <c r="J18" i="261"/>
  <c r="J18" i="181"/>
  <c r="O18" i="261"/>
  <c r="O18" i="181"/>
  <c r="R18" i="261"/>
  <c r="R18" i="181"/>
  <c r="T18" i="181"/>
  <c r="T18" i="261"/>
  <c r="N18" i="181"/>
  <c r="N18" i="261"/>
  <c r="P18" i="261"/>
  <c r="P18" i="181"/>
  <c r="V18" i="181"/>
  <c r="V18" i="261"/>
  <c r="X18" i="261"/>
  <c r="X18" i="181"/>
  <c r="S18" i="261"/>
  <c r="S18" i="181"/>
  <c r="Y18" i="181"/>
  <c r="Y18" i="261"/>
  <c r="Q18" i="181"/>
  <c r="Q18" i="261"/>
  <c r="AD18" i="261"/>
  <c r="AD18" i="181"/>
  <c r="Z18" i="181"/>
  <c r="Z18" i="261"/>
  <c r="U18" i="261"/>
  <c r="U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8" i="261" l="1"/>
  <c r="J20" i="261"/>
  <c r="J20" i="131"/>
  <c r="J20" i="181"/>
  <c r="K20" i="261"/>
  <c r="K19" i="131"/>
  <c r="I135" i="261"/>
  <c r="Y135" i="261"/>
  <c r="Q135" i="261"/>
  <c r="L135" i="261"/>
  <c r="N135" i="261"/>
  <c r="R135" i="261"/>
  <c r="P135" i="261"/>
  <c r="M135" i="261"/>
  <c r="W135" i="131"/>
  <c r="K135" i="261"/>
  <c r="T135" i="261"/>
  <c r="AB135" i="261"/>
  <c r="AA135" i="261"/>
  <c r="O135" i="261"/>
  <c r="W135" i="261"/>
  <c r="U135" i="261"/>
  <c r="J135" i="261"/>
  <c r="Z135" i="261"/>
  <c r="X135" i="261"/>
  <c r="AC135" i="261"/>
  <c r="V135" i="261"/>
  <c r="S135" i="261"/>
  <c r="AB135" i="131"/>
  <c r="I83" i="131"/>
  <c r="I15" i="181"/>
  <c r="I16" i="131"/>
  <c r="I16" i="181"/>
  <c r="I13" i="131"/>
  <c r="I14" i="131"/>
  <c r="I17" i="131"/>
  <c r="I14" i="181"/>
  <c r="I18" i="181"/>
  <c r="I15" i="131"/>
  <c r="I17" i="181"/>
  <c r="I18" i="131"/>
  <c r="I13" i="181"/>
  <c r="AA135" i="131"/>
  <c r="Z135" i="131"/>
  <c r="T135" i="131"/>
  <c r="V135" i="131"/>
  <c r="R135" i="181"/>
  <c r="J135" i="181"/>
  <c r="N135" i="181"/>
  <c r="Q135" i="181"/>
  <c r="R135" i="131"/>
  <c r="I149" i="181"/>
  <c r="S137" i="131"/>
  <c r="S135" i="181"/>
  <c r="V137" i="131"/>
  <c r="X137" i="131"/>
  <c r="AC137" i="131"/>
  <c r="O135" i="131"/>
  <c r="Z137" i="131"/>
  <c r="Q137" i="131"/>
  <c r="O137" i="131"/>
  <c r="I135"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AD19" i="181" l="1"/>
  <c r="R19" i="131"/>
  <c r="J19" i="181"/>
  <c r="W19" i="131"/>
  <c r="AA19" i="131"/>
  <c r="AC19" i="131"/>
  <c r="S19" i="181"/>
  <c r="K20" i="131"/>
  <c r="AD20" i="261"/>
  <c r="U20" i="261"/>
  <c r="V19" i="261"/>
  <c r="R19" i="261"/>
  <c r="T19" i="261"/>
  <c r="Q19" i="261"/>
  <c r="N19" i="261"/>
  <c r="P19" i="261"/>
  <c r="AC19" i="261"/>
  <c r="O19" i="261"/>
  <c r="AB19" i="261"/>
  <c r="J19" i="261"/>
  <c r="M19" i="261"/>
  <c r="L19" i="261"/>
  <c r="Y19" i="261"/>
  <c r="AA19" i="261"/>
  <c r="AD19" i="261"/>
  <c r="S19" i="261"/>
  <c r="X19" i="261"/>
  <c r="U19" i="261"/>
  <c r="Z19" i="261"/>
  <c r="W19" i="261"/>
  <c r="Q19" i="181"/>
  <c r="L19" i="181"/>
  <c r="M19" i="181"/>
  <c r="N19" i="181"/>
  <c r="X19" i="131"/>
  <c r="X19" i="181"/>
  <c r="V19" i="131"/>
  <c r="V19" i="181"/>
  <c r="U19" i="131"/>
  <c r="U19" i="181"/>
  <c r="T19" i="181"/>
  <c r="O19" i="181"/>
  <c r="W19" i="181"/>
  <c r="AB19" i="181"/>
  <c r="P19" i="131"/>
  <c r="P19" i="181"/>
  <c r="AC19" i="181"/>
  <c r="Y19" i="181"/>
  <c r="W20" i="131"/>
  <c r="W20" i="181"/>
  <c r="M20" i="181"/>
  <c r="M20" i="131"/>
  <c r="X20" i="261"/>
  <c r="S20" i="261"/>
  <c r="T20" i="261"/>
  <c r="M20" i="261"/>
  <c r="Y20" i="261"/>
  <c r="L20" i="181"/>
  <c r="L20" i="131"/>
  <c r="R20" i="131"/>
  <c r="R20" i="181"/>
  <c r="Q20" i="131"/>
  <c r="Q20" i="181"/>
  <c r="AC20" i="261"/>
  <c r="S20" i="181"/>
  <c r="S20" i="131"/>
  <c r="N20" i="181"/>
  <c r="N20" i="131"/>
  <c r="AB20" i="181"/>
  <c r="AB20" i="131"/>
  <c r="L20" i="261"/>
  <c r="K20" i="181"/>
  <c r="P20" i="261"/>
  <c r="AB20" i="261"/>
  <c r="O20" i="261"/>
  <c r="Q20" i="261"/>
  <c r="Y20" i="181"/>
  <c r="Y20" i="131"/>
  <c r="AC20" i="131"/>
  <c r="AC20" i="181"/>
  <c r="O20" i="131"/>
  <c r="O20" i="181"/>
  <c r="X20" i="181"/>
  <c r="X20" i="131"/>
  <c r="T20" i="181"/>
  <c r="T20" i="131"/>
  <c r="P20" i="181"/>
  <c r="P20" i="131"/>
  <c r="Z20" i="261"/>
  <c r="AA20" i="261"/>
  <c r="AA20" i="131"/>
  <c r="AA20" i="181"/>
  <c r="AD20" i="181"/>
  <c r="AD20" i="131"/>
  <c r="N20" i="261"/>
  <c r="W20" i="261"/>
  <c r="V20" i="261"/>
  <c r="R20" i="261"/>
  <c r="U20" i="131"/>
  <c r="U20" i="181"/>
  <c r="V20" i="181"/>
  <c r="V20" i="131"/>
  <c r="Z20" i="131"/>
  <c r="Z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Q19" i="131"/>
  <c r="AB19" i="131"/>
  <c r="Y19" i="131"/>
  <c r="L19" i="131"/>
  <c r="Z19" i="131"/>
  <c r="S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Z19" i="181" l="1"/>
  <c r="Z21" i="181" s="1"/>
  <c r="J19" i="131"/>
  <c r="AA19" i="181"/>
  <c r="AA21" i="181" s="1"/>
  <c r="M19" i="131"/>
  <c r="AD19" i="131"/>
  <c r="R19" i="181"/>
  <c r="R21" i="181" s="1"/>
  <c r="K19" i="261"/>
  <c r="K21" i="261" s="1"/>
  <c r="K19" i="181"/>
  <c r="K21" i="181" s="1"/>
  <c r="I83" i="261"/>
  <c r="L21" i="261"/>
  <c r="R194" i="261"/>
  <c r="R60" i="261"/>
  <c r="L60" i="261"/>
  <c r="L194" i="261"/>
  <c r="R41" i="261"/>
  <c r="R176" i="261"/>
  <c r="U60" i="261"/>
  <c r="U194" i="261"/>
  <c r="M44" i="26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J21" i="261"/>
  <c r="U99" i="131"/>
  <c r="N21" i="261"/>
  <c r="W21" i="261"/>
  <c r="AB21" i="261"/>
  <c r="T21" i="261"/>
  <c r="P99" i="131"/>
  <c r="P21" i="261"/>
  <c r="AA21" i="261"/>
  <c r="V21" i="261"/>
  <c r="AA99" i="131"/>
  <c r="L99" i="131"/>
  <c r="T99" i="131"/>
  <c r="M99" i="131"/>
  <c r="K99" i="131"/>
  <c r="I99" i="131"/>
  <c r="Y21" i="261"/>
  <c r="R21" i="261"/>
  <c r="U21" i="261"/>
  <c r="Q21" i="261"/>
  <c r="S21" i="261"/>
  <c r="M21" i="261"/>
  <c r="AD21" i="261"/>
  <c r="O21" i="261"/>
  <c r="M42" i="261"/>
  <c r="X21" i="261"/>
  <c r="V99" i="131"/>
  <c r="AC99" i="131"/>
  <c r="W99" i="131"/>
  <c r="AC21" i="261"/>
  <c r="Z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I19" i="131"/>
  <c r="J21" i="131"/>
  <c r="J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31"/>
  <c r="L21" i="181"/>
  <c r="L21" i="131"/>
  <c r="T21" i="131"/>
  <c r="M21" i="181"/>
  <c r="X21" i="131"/>
  <c r="Q21" i="131"/>
  <c r="Q21" i="181"/>
  <c r="O21" i="131"/>
  <c r="O21" i="181"/>
  <c r="AC21" i="131"/>
  <c r="N21" i="131"/>
  <c r="I20" i="131"/>
  <c r="R21" i="131"/>
  <c r="V21" i="131"/>
  <c r="S21" i="131"/>
  <c r="AB21" i="131"/>
  <c r="Y21" i="131"/>
  <c r="AD21" i="131"/>
  <c r="W21" i="131"/>
  <c r="Z21" i="131"/>
  <c r="AA21" i="131"/>
  <c r="U21" i="131"/>
  <c r="P21" i="131"/>
  <c r="X21" i="181"/>
  <c r="AC21" i="181"/>
  <c r="P21" i="181"/>
  <c r="T21" i="181"/>
  <c r="AD21" i="181"/>
  <c r="V21" i="181"/>
  <c r="S21" i="181"/>
  <c r="U21" i="181"/>
  <c r="AB21" i="181"/>
  <c r="Y21" i="181"/>
  <c r="N21" i="181"/>
  <c r="I20" i="181"/>
  <c r="W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81" l="1"/>
  <c r="I21" i="181" s="1"/>
  <c r="I19" i="261"/>
  <c r="I20" i="261"/>
  <c r="I21" i="261" s="1"/>
  <c r="I21" i="13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<sst xmlns="http://schemas.openxmlformats.org/spreadsheetml/2006/main" count="4714" uniqueCount="316">
  <si>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</si>
  <si>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</si>
  <si>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</si>
  <si>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</si>
  <si>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</si>
  <si>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</si>
  <si>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</si>
  <si>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</si>
  <si>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</si>
  <si>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</si>
  <si>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</si>
  <si>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</si>
  <si>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</si>
  <si>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</si>
  <si>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</si>
  <si>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</si>
  <si>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</si>
  <si>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</si>
  <si>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</si>
  <si>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</si>
  <si>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</si>
  <si>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</si>
  <si>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</si>
  <si>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</si>
  <si>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</si>
  <si>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</si>
  <si>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</si>
  <si>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</si>
  <si>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</si>
  <si>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</si>
  <si>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</si>
  <si>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</si>
  <si>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</si>
  <si>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</si>
  <si>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</si>
  <si>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</si>
  <si>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</si>
  <si>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</si>
  <si>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</si>
  <si>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</si>
  <si>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</si>
  <si>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</si>
  <si>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</si>
  <si>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</si>
  <si>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</si>
  <si>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</si>
  <si>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</si>
  <si>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</si>
  <si>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</si>
  <si>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</si>
  <si>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</si>
  <si>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</si>
  <si>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</si>
  <si>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</si>
  <si>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</si>
  <si>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</si>
  <si>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</si>
  <si>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</si>
  <si>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</si>
  <si>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</si>
  <si>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</si>
  <si>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</si>
  <si>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</si>
  <si>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</si>
  <si>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</si>
  <si>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</si>
  <si>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</si>
  <si>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</si>
  <si>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</si>
  <si>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</si>
  <si>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</si>
  <si>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</si>
  <si>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</si>
  <si>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</si>
  <si>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</si>
  <si>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</si>
  <si>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</si>
  <si>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</si>
  <si>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</si>
  <si>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</si>
  <si>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</si>
  <si>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</si>
  <si>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</si>
  <si>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</si>
  <si>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</si>
  <si>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</si>
  <si>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</si>
  <si>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</si>
  <si>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</si>
  <si>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</si>
  <si>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</si>
  <si>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</si>
  <si>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</si>
  <si>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</si>
  <si>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</si>
  <si>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</si>
  <si>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</si>
  <si>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</si>
  <si>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</si>
  <si>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</si>
  <si>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</si>
  <si>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</si>
  <si>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</si>
  <si>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</si>
  <si>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</si>
  <si>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</si>
  <si>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</si>
  <si>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</si>
  <si>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</si>
  <si>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</si>
  <si>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</si>
  <si>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</si>
  <si>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</si>
  <si>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</si>
  <si>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</si>
  <si>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</si>
  <si>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</si>
  <si>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</si>
  <si>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</si>
  <si>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</si>
  <si>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</si>
  <si>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</si>
  <si>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</si>
  <si>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</si>
  <si>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</si>
  <si>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</si>
  <si>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</si>
  <si>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</si>
  <si>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</si>
  <si>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</si>
  <si>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</si>
  <si>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</si>
  <si>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</si>
  <si>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</si>
  <si>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</si>
  <si>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</si>
  <si>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</si>
  <si>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</si>
  <si>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</si>
  <si>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</si>
  <si>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</si>
  <si>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</si>
  <si>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</si>
  <si>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</si>
  <si>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</si>
  <si>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</si>
  <si>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</si>
  <si>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</si>
  <si>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</si>
  <si>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</si>
  <si>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</si>
  <si>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</si>
  <si>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</si>
  <si>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</si>
  <si>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</si>
  <si>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</si>
  <si>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</si>
  <si>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</si>
  <si>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</si>
  <si>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</si>
  <si>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</si>
  <si>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</si>
  <si>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</si>
  <si>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</si>
  <si>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</si>
  <si>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</si>
  <si>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</si>
  <si>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</si>
  <si>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</si>
  <si>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</si>
  <si>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</si>
  <si>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</si>
  <si>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</si>
  <si>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</si>
  <si>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</si>
  <si>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</si>
  <si>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</si>
  <si>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</si>
  <si>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</si>
  <si>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</si>
  <si>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</si>
  <si>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</si>
  <si>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</si>
  <si>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</si>
  <si>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</si>
  <si>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</si>
  <si>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</si>
  <si>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</si>
  <si>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</si>
  <si>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</si>
  <si>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</si>
  <si>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</si>
  <si>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</si>
  <si>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</si>
  <si>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</si>
  <si>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</si>
  <si>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</si>
  <si>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</si>
  <si>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</si>
  <si>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</si>
  <si>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</si>
  <si>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</si>
  <si>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</si>
  <si>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</si>
  <si>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</si>
  <si>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</si>
  <si>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</si>
  <si>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</si>
  <si>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</si>
  <si>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</si>
  <si>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</si>
  <si>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</si>
  <si>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</si>
  <si>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</si>
  <si>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</si>
  <si>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</si>
  <si>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</si>
  <si>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</si>
  <si>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</si>
  <si>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</si>
  <si>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</si>
  <si>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</si>
  <si>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</si>
  <si>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</si>
  <si>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</si>
  <si>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</si>
  <si>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</si>
  <si>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</si>
  <si>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</si>
  <si>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</si>
  <si>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</si>
  <si>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</si>
  <si>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</si>
  <si>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</si>
  <si>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</si>
  <si>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</si>
  <si>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</si>
  <si>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</si>
  <si>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</si>
  <si>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</si>
  <si>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</si>
  <si>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</si>
  <si>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</si>
  <si>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</si>
  <si>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</si>
  <si>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</si>
  <si>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</si>
  <si>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</si>
  <si>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</si>
  <si>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Central with updated demand (Counterfactual)</t>
  </si>
  <si>
    <t>Central with updated demand (DP4)</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</si>
  <si>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</si>
  <si>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</si>
  <si>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</si>
  <si>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</si>
  <si>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</si>
  <si>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</si>
  <si>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</si>
  <si>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</si>
  <si>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</si>
  <si>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</si>
  <si>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</si>
  <si>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</si>
  <si>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</si>
  <si>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</si>
  <si>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</si>
  <si>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</si>
  <si>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</si>
  <si>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</si>
  <si>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</si>
  <si>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</si>
  <si>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</si>
  <si>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</si>
  <si>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</si>
  <si>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</si>
  <si>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 make no representation or warranty, express or implied, as to the currency, accuracy, reliability or</t>
  </si>
  <si>
    <t>Installed capacity by technology (MW) - Central with updated demand (Counterfactual)</t>
  </si>
  <si>
    <t>Installed capacity by technology (MW) - Central with updated demand (DP4)</t>
  </si>
  <si>
    <t>Remaining capacity of Coal (MW) - Central with updated demand (Counterfactual)</t>
  </si>
  <si>
    <t>Remaining capacity of Coal (MW) - Central with updated demand (DP4)</t>
  </si>
  <si>
    <t>Annual as-generated generation by technology (GWh) - Central with updated demand (Counterfactual)</t>
  </si>
  <si>
    <t>Pump Load (GWh) - Central with updated demand (Counterfactual)</t>
  </si>
  <si>
    <t>Annual as-generated generation by technology (GWh) - Central with updated demand (DP4)</t>
  </si>
  <si>
    <t>Pump Load (GWh) - Central with updated demand (DP4)</t>
  </si>
  <si>
    <t>Installed capacity of Storage (MW) - Central with updated demand (Counterfactual)</t>
  </si>
  <si>
    <t>Installed capacity of Storage (MW) - Central with updated demand (DP4)</t>
  </si>
  <si>
    <t>Generation by Storage (GWh) - Central with updated demand (Counterfactual)</t>
  </si>
  <si>
    <t>Generation by Storage (GWh) - Central with updated demand (DP4)</t>
  </si>
  <si>
    <t>Dispatchable Capacity built (MW) - Central with updated demand (Counterfactual)</t>
  </si>
  <si>
    <t>Dispatchable Capacity built (MW) - Central with updated demand (DP4)</t>
  </si>
  <si>
    <t>Installed capacity by REZ (MW) - Central with updated demand (Counterfactual)</t>
  </si>
  <si>
    <t>Installed capacity by REZ (MW) - Central with updated demand (DP4)</t>
  </si>
  <si>
    <t>Annual as-generated generation by REZ (GWh) - Central with updated demand (Counterfactual)</t>
  </si>
  <si>
    <t>Annual as-generated generation by REZ (GWh) - Central with updated demand (DP4)</t>
  </si>
  <si>
    <t>NEM Emissions (Mt CO2-e) - Central with updated demand (Counterfactual)</t>
  </si>
  <si>
    <t>NEM Emissions (Mt CO2-e) - Central with updated demand (DP4)</t>
  </si>
  <si>
    <t>VOM cost by technology ($000s) - Central with updated demand (Counterfactual)</t>
  </si>
  <si>
    <t>VOM cost by technology ($000s) - Central with updated demand (DP4)</t>
  </si>
  <si>
    <t>FOM cost by technology ($000s) - Central with updated demand (Counterfactual)</t>
  </si>
  <si>
    <t>FOM cost by technology ($000s) - Central with updated demand (DP4)</t>
  </si>
  <si>
    <t>Fuel cost by technology ($000s) - Central with updated demand (Counterfactual)</t>
  </si>
  <si>
    <t>Fuel cost by technology ($000s) - Central with updated demand (DP4)</t>
  </si>
  <si>
    <t>New generation build cost (CAPEX) by technology ($000s) - Central with updated demand (Counterfactual)</t>
  </si>
  <si>
    <t>New generation build cost (CAPEX) by technology ($000s) - Central with updated demand (DP4)</t>
  </si>
  <si>
    <t>Rehabilitation cost by technology ($000s) - Central with updated demand (Counterfactual)</t>
  </si>
  <si>
    <t>Rehabilitation cost by technology ($000s) - Central with updated demand (DP4)</t>
  </si>
  <si>
    <t>DSP and USE cost by region ($000s) - Central with updated demand (Counterfactual)</t>
  </si>
  <si>
    <t>DSP and USE cost by region ($000s) - Central with updated demand (DP4)</t>
  </si>
  <si>
    <t>REZ transmission expansion cost by region ($000s) - Central with updated demand (Counterfactual)</t>
  </si>
  <si>
    <t>REZ transmission expansion cost by region ($000s) - Central with updated demand (DP4)</t>
  </si>
  <si>
    <t>Interconnector cost by link ($000s) - Central with updated demand (Counterfactual)</t>
  </si>
  <si>
    <t>Interconnector cost by link ($000s) - Central with updated demand (DP4)</t>
  </si>
  <si>
    <t>Load (GWh)</t>
  </si>
  <si>
    <t>Net benefits</t>
  </si>
  <si>
    <t>2. The top-most chart showing the difference in annual net market benefits presents Case 2 minus Case 1. A positive value indicates the net benefits of Case 2, while a negative value indicates the net benefits of Case 1</t>
  </si>
  <si>
    <t>3. All other charts present Case 1 minus Case 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</si>
</sst>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6">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4">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0" fontId="12" fillId="40" borderId="2" xfId="63152" applyFill="1" applyAlignment="1"/>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Central with updated demand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125.07329516886375</c:v>
                </c:pt>
                <c:pt idx="1">
                  <c:v>125.05063587822052</c:v>
                </c:pt>
                <c:pt idx="2">
                  <c:v>124.88764614215371</c:v>
                </c:pt>
                <c:pt idx="3">
                  <c:v>120.42727551165851</c:v>
                </c:pt>
                <c:pt idx="4">
                  <c:v>118.98953851445862</c:v>
                </c:pt>
                <c:pt idx="5">
                  <c:v>114.57792124619654</c:v>
                </c:pt>
                <c:pt idx="6">
                  <c:v>119.945961232741</c:v>
                </c:pt>
                <c:pt idx="7">
                  <c:v>107.33610200835729</c:v>
                </c:pt>
                <c:pt idx="8">
                  <c:v>106.30183176390075</c:v>
                </c:pt>
                <c:pt idx="9">
                  <c:v>109.95097251993015</c:v>
                </c:pt>
                <c:pt idx="10">
                  <c:v>102.89917095985197</c:v>
                </c:pt>
                <c:pt idx="11">
                  <c:v>96.523773501850627</c:v>
                </c:pt>
                <c:pt idx="12">
                  <c:v>97.782362872807965</c:v>
                </c:pt>
                <c:pt idx="13">
                  <c:v>96.179011996209198</c:v>
                </c:pt>
                <c:pt idx="14">
                  <c:v>77.146653305448424</c:v>
                </c:pt>
                <c:pt idx="15">
                  <c:v>73.62985255609199</c:v>
                </c:pt>
                <c:pt idx="16">
                  <c:v>78.148389438764909</c:v>
                </c:pt>
                <c:pt idx="17">
                  <c:v>73.548703279730205</c:v>
                </c:pt>
                <c:pt idx="18">
                  <c:v>77.321258340810886</c:v>
                </c:pt>
                <c:pt idx="19">
                  <c:v>80.39521280256912</c:v>
                </c:pt>
                <c:pt idx="20">
                  <c:v>77.833377704110546</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129.4627977049729</c:v>
                </c:pt>
                <c:pt idx="1">
                  <c:v>164.84140052819629</c:v>
                </c:pt>
                <c:pt idx="2">
                  <c:v>159.54220882327814</c:v>
                </c:pt>
                <c:pt idx="3">
                  <c:v>193.18458704395684</c:v>
                </c:pt>
                <c:pt idx="4">
                  <c:v>216.07427365856483</c:v>
                </c:pt>
                <c:pt idx="5">
                  <c:v>240.06403052475639</c:v>
                </c:pt>
                <c:pt idx="6">
                  <c:v>342.78683736424694</c:v>
                </c:pt>
                <c:pt idx="7">
                  <c:v>339.21962685088818</c:v>
                </c:pt>
                <c:pt idx="8">
                  <c:v>462.47571020289774</c:v>
                </c:pt>
                <c:pt idx="9">
                  <c:v>629.51826724915315</c:v>
                </c:pt>
                <c:pt idx="10">
                  <c:v>736.11268003055784</c:v>
                </c:pt>
                <c:pt idx="11">
                  <c:v>804.7806265693838</c:v>
                </c:pt>
                <c:pt idx="12">
                  <c:v>1027.0913962902091</c:v>
                </c:pt>
                <c:pt idx="13">
                  <c:v>1203.3465503208113</c:v>
                </c:pt>
                <c:pt idx="14">
                  <c:v>1411.4317840121196</c:v>
                </c:pt>
                <c:pt idx="15">
                  <c:v>1682.6786003392638</c:v>
                </c:pt>
                <c:pt idx="16">
                  <c:v>1601.992818134963</c:v>
                </c:pt>
                <c:pt idx="17">
                  <c:v>1607.2517411022795</c:v>
                </c:pt>
                <c:pt idx="18">
                  <c:v>1570.9322798370536</c:v>
                </c:pt>
                <c:pt idx="19">
                  <c:v>1611.2510145589533</c:v>
                </c:pt>
                <c:pt idx="20">
                  <c:v>1645.0033062850391</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11.56769546534224</c:v>
                </c:pt>
                <c:pt idx="1">
                  <c:v>30.382991616182601</c:v>
                </c:pt>
                <c:pt idx="2">
                  <c:v>40.52353666225801</c:v>
                </c:pt>
                <c:pt idx="3">
                  <c:v>63.315561761520087</c:v>
                </c:pt>
                <c:pt idx="4">
                  <c:v>42.156604304189003</c:v>
                </c:pt>
                <c:pt idx="5">
                  <c:v>47.128718434770931</c:v>
                </c:pt>
                <c:pt idx="6">
                  <c:v>124.41431105196912</c:v>
                </c:pt>
                <c:pt idx="7">
                  <c:v>810.71636827650991</c:v>
                </c:pt>
                <c:pt idx="8">
                  <c:v>1162.6798251706598</c:v>
                </c:pt>
                <c:pt idx="9">
                  <c:v>1457.0530381588223</c:v>
                </c:pt>
                <c:pt idx="10">
                  <c:v>2068.1766360434176</c:v>
                </c:pt>
                <c:pt idx="11">
                  <c:v>3246.5372956580727</c:v>
                </c:pt>
                <c:pt idx="12">
                  <c:v>3342.6680384503979</c:v>
                </c:pt>
                <c:pt idx="13">
                  <c:v>3921.00318302697</c:v>
                </c:pt>
                <c:pt idx="14">
                  <c:v>7307.8373491899201</c:v>
                </c:pt>
                <c:pt idx="15">
                  <c:v>7461.258829965107</c:v>
                </c:pt>
                <c:pt idx="16">
                  <c:v>7443.1817791906933</c:v>
                </c:pt>
                <c:pt idx="17">
                  <c:v>6729.8588522730397</c:v>
                </c:pt>
                <c:pt idx="18">
                  <c:v>6788.1690934906846</c:v>
                </c:pt>
                <c:pt idx="19">
                  <c:v>6743.6569300716337</c:v>
                </c:pt>
                <c:pt idx="20">
                  <c:v>6926.7995192936396</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30.463675249556132</c:v>
                </c:pt>
                <c:pt idx="4">
                  <c:v>228.36329572759999</c:v>
                </c:pt>
                <c:pt idx="5">
                  <c:v>359.78551414732601</c:v>
                </c:pt>
                <c:pt idx="6">
                  <c:v>678.41939306253892</c:v>
                </c:pt>
                <c:pt idx="7">
                  <c:v>292.56115060018828</c:v>
                </c:pt>
                <c:pt idx="8">
                  <c:v>296.03877097668027</c:v>
                </c:pt>
                <c:pt idx="9">
                  <c:v>1883.1842189551651</c:v>
                </c:pt>
                <c:pt idx="10">
                  <c:v>716.06823088302303</c:v>
                </c:pt>
                <c:pt idx="11">
                  <c:v>908.08656330165502</c:v>
                </c:pt>
                <c:pt idx="12">
                  <c:v>470.9696800764994</c:v>
                </c:pt>
                <c:pt idx="13">
                  <c:v>427.35475875254923</c:v>
                </c:pt>
                <c:pt idx="14">
                  <c:v>1950.3992724539671</c:v>
                </c:pt>
                <c:pt idx="15">
                  <c:v>1806.2706277468274</c:v>
                </c:pt>
                <c:pt idx="16">
                  <c:v>1460.3306507547275</c:v>
                </c:pt>
                <c:pt idx="17">
                  <c:v>1833.4235249292951</c:v>
                </c:pt>
                <c:pt idx="18">
                  <c:v>1730.7951895874803</c:v>
                </c:pt>
                <c:pt idx="19">
                  <c:v>1598.6685173197147</c:v>
                </c:pt>
                <c:pt idx="20">
                  <c:v>2058.4111805899674</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23.550637319999623</c:v>
                </c:pt>
                <c:pt idx="3">
                  <c:v>562.2210792599999</c:v>
                </c:pt>
                <c:pt idx="4">
                  <c:v>562.2210792599999</c:v>
                </c:pt>
                <c:pt idx="5">
                  <c:v>562.2210792599999</c:v>
                </c:pt>
                <c:pt idx="6">
                  <c:v>562.2210792599999</c:v>
                </c:pt>
                <c:pt idx="7">
                  <c:v>562.2210792599999</c:v>
                </c:pt>
                <c:pt idx="8">
                  <c:v>1701.8849591400012</c:v>
                </c:pt>
                <c:pt idx="9">
                  <c:v>1319.3849591400012</c:v>
                </c:pt>
                <c:pt idx="10">
                  <c:v>1319.3849591400012</c:v>
                </c:pt>
                <c:pt idx="11">
                  <c:v>3075.1161582599998</c:v>
                </c:pt>
                <c:pt idx="12">
                  <c:v>2613.116158249999</c:v>
                </c:pt>
                <c:pt idx="13">
                  <c:v>2845.5847537699992</c:v>
                </c:pt>
                <c:pt idx="14">
                  <c:v>4101.4604253100006</c:v>
                </c:pt>
                <c:pt idx="15">
                  <c:v>4846.2175004500004</c:v>
                </c:pt>
                <c:pt idx="16">
                  <c:v>6611.1588283300007</c:v>
                </c:pt>
                <c:pt idx="17">
                  <c:v>7089.8302789299996</c:v>
                </c:pt>
                <c:pt idx="18">
                  <c:v>6792.0171181699989</c:v>
                </c:pt>
                <c:pt idx="19">
                  <c:v>6672.0171181699989</c:v>
                </c:pt>
                <c:pt idx="20">
                  <c:v>7648.2038801300005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3400.7661807656614</c:v>
                </c:pt>
                <c:pt idx="8">
                  <c:v>3612.4838709566602</c:v>
                </c:pt>
                <c:pt idx="9">
                  <c:v>3790.9250237278602</c:v>
                </c:pt>
                <c:pt idx="10">
                  <c:v>4415.4318477809611</c:v>
                </c:pt>
                <c:pt idx="11">
                  <c:v>4879.3543820095601</c:v>
                </c:pt>
                <c:pt idx="12">
                  <c:v>5660.6541022702604</c:v>
                </c:pt>
                <c:pt idx="13">
                  <c:v>6594.5324197082609</c:v>
                </c:pt>
                <c:pt idx="14">
                  <c:v>9424.0560430558617</c:v>
                </c:pt>
                <c:pt idx="15">
                  <c:v>10116.258512561963</c:v>
                </c:pt>
                <c:pt idx="16">
                  <c:v>10657.289311898559</c:v>
                </c:pt>
                <c:pt idx="17">
                  <c:v>10870.614785014659</c:v>
                </c:pt>
                <c:pt idx="18">
                  <c:v>11080.807125847459</c:v>
                </c:pt>
                <c:pt idx="19">
                  <c:v>11144.882123736159</c:v>
                </c:pt>
                <c:pt idx="20">
                  <c:v>11416.72588367256</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1087.2000000000007</c:v>
                </c:pt>
                <c:pt idx="3">
                  <c:v>1088.2000000000007</c:v>
                </c:pt>
                <c:pt idx="4">
                  <c:v>1152.0004012400022</c:v>
                </c:pt>
                <c:pt idx="5">
                  <c:v>1565.8430066200017</c:v>
                </c:pt>
                <c:pt idx="6">
                  <c:v>1955.7941988200018</c:v>
                </c:pt>
                <c:pt idx="7">
                  <c:v>3435.7196462900029</c:v>
                </c:pt>
                <c:pt idx="8">
                  <c:v>3644.3843359999992</c:v>
                </c:pt>
                <c:pt idx="9">
                  <c:v>3598.3843359999992</c:v>
                </c:pt>
                <c:pt idx="10">
                  <c:v>3598.3843359999992</c:v>
                </c:pt>
                <c:pt idx="11">
                  <c:v>5672.9139649799999</c:v>
                </c:pt>
                <c:pt idx="12">
                  <c:v>5540.0509929300006</c:v>
                </c:pt>
                <c:pt idx="13">
                  <c:v>5540.0509929300006</c:v>
                </c:pt>
                <c:pt idx="14">
                  <c:v>11663.659533670001</c:v>
                </c:pt>
                <c:pt idx="15">
                  <c:v>12326.214839380002</c:v>
                </c:pt>
                <c:pt idx="16">
                  <c:v>13551.58185852</c:v>
                </c:pt>
                <c:pt idx="17">
                  <c:v>13551.58185852</c:v>
                </c:pt>
                <c:pt idx="18">
                  <c:v>13302.881858519999</c:v>
                </c:pt>
                <c:pt idx="19">
                  <c:v>13504.88801934</c:v>
                </c:pt>
                <c:pt idx="20">
                  <c:v>13456.588019340001</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830</c:v>
                </c:pt>
                <c:pt idx="5">
                  <c:v>870</c:v>
                </c:pt>
                <c:pt idx="6">
                  <c:v>1706.13668779</c:v>
                </c:pt>
                <c:pt idx="7">
                  <c:v>1830.4161035500001</c:v>
                </c:pt>
                <c:pt idx="8">
                  <c:v>2411.4960163699998</c:v>
                </c:pt>
                <c:pt idx="9">
                  <c:v>2411.4960163699998</c:v>
                </c:pt>
                <c:pt idx="10">
                  <c:v>2411.4960163699998</c:v>
                </c:pt>
                <c:pt idx="11">
                  <c:v>3335.50615139</c:v>
                </c:pt>
                <c:pt idx="12">
                  <c:v>4066.8669688499995</c:v>
                </c:pt>
                <c:pt idx="13">
                  <c:v>4066.8669688499995</c:v>
                </c:pt>
                <c:pt idx="14">
                  <c:v>4558.6421254899997</c:v>
                </c:pt>
                <c:pt idx="15">
                  <c:v>4558.6421254899997</c:v>
                </c:pt>
                <c:pt idx="16">
                  <c:v>5256.8580089200004</c:v>
                </c:pt>
                <c:pt idx="17">
                  <c:v>5256.8580089200004</c:v>
                </c:pt>
                <c:pt idx="18">
                  <c:v>5256.8580089200004</c:v>
                </c:pt>
                <c:pt idx="19">
                  <c:v>5256.8580089200004</c:v>
                </c:pt>
                <c:pt idx="20">
                  <c:v>5256.8580089200004</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52.95491454650994</c:v>
                </c:pt>
                <c:pt idx="1">
                  <c:v>-600.15131187441841</c:v>
                </c:pt>
                <c:pt idx="2">
                  <c:v>-2191.7729695815033</c:v>
                </c:pt>
                <c:pt idx="3">
                  <c:v>478.90269486173509</c:v>
                </c:pt>
                <c:pt idx="4">
                  <c:v>574.65066846596199</c:v>
                </c:pt>
                <c:pt idx="5">
                  <c:v>676.22399687037819</c:v>
                </c:pt>
                <c:pt idx="6">
                  <c:v>784.34602810523711</c:v>
                </c:pt>
                <c:pt idx="7">
                  <c:v>834.83504268570323</c:v>
                </c:pt>
                <c:pt idx="8">
                  <c:v>560.08809235500905</c:v>
                </c:pt>
                <c:pt idx="9">
                  <c:v>49.664258542116954</c:v>
                </c:pt>
                <c:pt idx="10">
                  <c:v>345.23907282293987</c:v>
                </c:pt>
                <c:pt idx="11">
                  <c:v>-647.79871697938927</c:v>
                </c:pt>
                <c:pt idx="12">
                  <c:v>-285.94046893225322</c:v>
                </c:pt>
                <c:pt idx="13">
                  <c:v>928.81424288557628</c:v>
                </c:pt>
                <c:pt idx="14">
                  <c:v>-161.1818169321707</c:v>
                </c:pt>
                <c:pt idx="15">
                  <c:v>625.96343821566415</c:v>
                </c:pt>
                <c:pt idx="16">
                  <c:v>1218.2145766468764</c:v>
                </c:pt>
                <c:pt idx="17">
                  <c:v>1959.3692523882235</c:v>
                </c:pt>
                <c:pt idx="18">
                  <c:v>1283.1426231916369</c:v>
                </c:pt>
                <c:pt idx="19">
                  <c:v>1280.1458403931374</c:v>
                </c:pt>
                <c:pt idx="20">
                  <c:v>2580.9937708366269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1035.8174822829001</c:v>
                </c:pt>
                <c:pt idx="10">
                  <c:v>1321.0968590059997</c:v>
                </c:pt>
                <c:pt idx="11">
                  <c:v>1389.5713595245998</c:v>
                </c:pt>
                <c:pt idx="12">
                  <c:v>1870.0930801753</c:v>
                </c:pt>
                <c:pt idx="13">
                  <c:v>2263.6550293632999</c:v>
                </c:pt>
                <c:pt idx="14">
                  <c:v>2629.5078365609002</c:v>
                </c:pt>
                <c:pt idx="15">
                  <c:v>3175.1661633570002</c:v>
                </c:pt>
                <c:pt idx="16">
                  <c:v>3264.6084791635999</c:v>
                </c:pt>
                <c:pt idx="17">
                  <c:v>3369.8188648996997</c:v>
                </c:pt>
                <c:pt idx="18">
                  <c:v>3488.9797304024996</c:v>
                </c:pt>
                <c:pt idx="19">
                  <c:v>3553.0547282911998</c:v>
                </c:pt>
                <c:pt idx="20">
                  <c:v>3612.8614900475995</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1846.2419124999999</c:v>
                </c:pt>
                <c:pt idx="8">
                  <c:v>1912.8194550000001</c:v>
                </c:pt>
                <c:pt idx="9">
                  <c:v>1912.8194550000001</c:v>
                </c:pt>
                <c:pt idx="10">
                  <c:v>2252.0469023300002</c:v>
                </c:pt>
                <c:pt idx="11">
                  <c:v>2647.4949360400001</c:v>
                </c:pt>
                <c:pt idx="12">
                  <c:v>2948.2729356499999</c:v>
                </c:pt>
                <c:pt idx="13">
                  <c:v>3463.5760600000003</c:v>
                </c:pt>
                <c:pt idx="14">
                  <c:v>5927.2468761499995</c:v>
                </c:pt>
                <c:pt idx="15">
                  <c:v>6073.7910188599999</c:v>
                </c:pt>
                <c:pt idx="16">
                  <c:v>6277.2021677600005</c:v>
                </c:pt>
                <c:pt idx="17">
                  <c:v>6277.2021677600005</c:v>
                </c:pt>
                <c:pt idx="18">
                  <c:v>6277.2021677600005</c:v>
                </c:pt>
                <c:pt idx="19">
                  <c:v>6277.2021677600005</c:v>
                </c:pt>
                <c:pt idx="20">
                  <c:v>6277.2021677600005</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2065.0132438999999</c:v>
                </c:pt>
                <c:pt idx="14">
                  <c:v>2065.0132438999999</c:v>
                </c:pt>
                <c:pt idx="15">
                  <c:v>2065.0132438999999</c:v>
                </c:pt>
                <c:pt idx="16">
                  <c:v>2313.19057853</c:v>
                </c:pt>
                <c:pt idx="17">
                  <c:v>2421.3056659100002</c:v>
                </c:pt>
                <c:pt idx="18">
                  <c:v>2512.3371412400002</c:v>
                </c:pt>
                <c:pt idx="19">
                  <c:v>2512.3371412400002</c:v>
                </c:pt>
                <c:pt idx="20">
                  <c:v>2724.3741394200001</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6836.4236372999994</c:v>
                </c:pt>
                <c:pt idx="3">
                  <c:v>7375.0940792399997</c:v>
                </c:pt>
                <c:pt idx="4">
                  <c:v>7375.0940792399997</c:v>
                </c:pt>
                <c:pt idx="5">
                  <c:v>7375.0940792399997</c:v>
                </c:pt>
                <c:pt idx="6">
                  <c:v>7375.0940792399997</c:v>
                </c:pt>
                <c:pt idx="7">
                  <c:v>7375.0940792399997</c:v>
                </c:pt>
                <c:pt idx="8">
                  <c:v>8514.757959120001</c:v>
                </c:pt>
                <c:pt idx="9">
                  <c:v>8132.257959120001</c:v>
                </c:pt>
                <c:pt idx="10">
                  <c:v>8132.257959120001</c:v>
                </c:pt>
                <c:pt idx="11">
                  <c:v>9887.9891582399996</c:v>
                </c:pt>
                <c:pt idx="12">
                  <c:v>9425.9891582299988</c:v>
                </c:pt>
                <c:pt idx="13">
                  <c:v>9658.457753749999</c:v>
                </c:pt>
                <c:pt idx="14">
                  <c:v>10914.33342529</c:v>
                </c:pt>
                <c:pt idx="15">
                  <c:v>11659.09050043</c:v>
                </c:pt>
                <c:pt idx="16">
                  <c:v>13424.03182831</c:v>
                </c:pt>
                <c:pt idx="17">
                  <c:v>13902.703278909999</c:v>
                </c:pt>
                <c:pt idx="18">
                  <c:v>13604.890118149999</c:v>
                </c:pt>
                <c:pt idx="19">
                  <c:v>13484.890118149999</c:v>
                </c:pt>
                <c:pt idx="20">
                  <c:v>14461.07688011</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4598.4780943207006</c:v>
                </c:pt>
                <c:pt idx="8">
                  <c:v>4810.1957845116995</c:v>
                </c:pt>
                <c:pt idx="9">
                  <c:v>4988.6369372828995</c:v>
                </c:pt>
                <c:pt idx="10">
                  <c:v>5613.1437613360004</c:v>
                </c:pt>
                <c:pt idx="11">
                  <c:v>6077.0662955645994</c:v>
                </c:pt>
                <c:pt idx="12">
                  <c:v>6858.3660158252997</c:v>
                </c:pt>
                <c:pt idx="13">
                  <c:v>7792.2443332633002</c:v>
                </c:pt>
                <c:pt idx="14">
                  <c:v>10621.7679566109</c:v>
                </c:pt>
                <c:pt idx="15">
                  <c:v>11313.970426117001</c:v>
                </c:pt>
                <c:pt idx="16">
                  <c:v>11855.001225453598</c:v>
                </c:pt>
                <c:pt idx="17">
                  <c:v>12068.326698569699</c:v>
                </c:pt>
                <c:pt idx="18">
                  <c:v>12278.519039402499</c:v>
                </c:pt>
                <c:pt idx="19">
                  <c:v>12342.594037291199</c:v>
                </c:pt>
                <c:pt idx="20">
                  <c:v>12614.4377972276</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10092.657999999999</c:v>
                </c:pt>
                <c:pt idx="3">
                  <c:v>10093.657999999999</c:v>
                </c:pt>
                <c:pt idx="4">
                  <c:v>10157.458401240001</c:v>
                </c:pt>
                <c:pt idx="5">
                  <c:v>10571.30100662</c:v>
                </c:pt>
                <c:pt idx="6">
                  <c:v>10961.252198820001</c:v>
                </c:pt>
                <c:pt idx="7">
                  <c:v>12441.177646290002</c:v>
                </c:pt>
                <c:pt idx="8">
                  <c:v>12649.842335999998</c:v>
                </c:pt>
                <c:pt idx="9">
                  <c:v>12603.842335999998</c:v>
                </c:pt>
                <c:pt idx="10">
                  <c:v>12603.842335999998</c:v>
                </c:pt>
                <c:pt idx="11">
                  <c:v>14678.371964979999</c:v>
                </c:pt>
                <c:pt idx="12">
                  <c:v>14545.508992929999</c:v>
                </c:pt>
                <c:pt idx="13">
                  <c:v>14545.508992929999</c:v>
                </c:pt>
                <c:pt idx="14">
                  <c:v>20669.11753367</c:v>
                </c:pt>
                <c:pt idx="15">
                  <c:v>21331.67283938</c:v>
                </c:pt>
                <c:pt idx="16">
                  <c:v>22557.039858519998</c:v>
                </c:pt>
                <c:pt idx="17">
                  <c:v>22557.039858519998</c:v>
                </c:pt>
                <c:pt idx="18">
                  <c:v>22308.339858519998</c:v>
                </c:pt>
                <c:pt idx="19">
                  <c:v>22510.346019339999</c:v>
                </c:pt>
                <c:pt idx="20">
                  <c:v>22462.046019339999</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6857.8476877900011</c:v>
                </c:pt>
                <c:pt idx="7">
                  <c:v>6982.1271035500013</c:v>
                </c:pt>
                <c:pt idx="8">
                  <c:v>7563.2070163700009</c:v>
                </c:pt>
                <c:pt idx="9">
                  <c:v>7563.2070163700009</c:v>
                </c:pt>
                <c:pt idx="10">
                  <c:v>7563.2070163700009</c:v>
                </c:pt>
                <c:pt idx="11">
                  <c:v>8487.2171513900012</c:v>
                </c:pt>
                <c:pt idx="12">
                  <c:v>9218.5779688500006</c:v>
                </c:pt>
                <c:pt idx="13">
                  <c:v>9218.5779688500006</c:v>
                </c:pt>
                <c:pt idx="14">
                  <c:v>9710.3531254900008</c:v>
                </c:pt>
                <c:pt idx="15">
                  <c:v>9710.3531254900008</c:v>
                </c:pt>
                <c:pt idx="16">
                  <c:v>10408.569008920002</c:v>
                </c:pt>
                <c:pt idx="17">
                  <c:v>10408.569008920002</c:v>
                </c:pt>
                <c:pt idx="18">
                  <c:v>10408.569008920002</c:v>
                </c:pt>
                <c:pt idx="19">
                  <c:v>10408.569008920002</c:v>
                </c:pt>
                <c:pt idx="20">
                  <c:v>10408.569008920002</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42854.449828111559</c:v>
                </c:pt>
                <c:pt idx="1">
                  <c:v>42201.343601690627</c:v>
                </c:pt>
                <c:pt idx="2">
                  <c:v>40609.721943983539</c:v>
                </c:pt>
                <c:pt idx="3">
                  <c:v>43280.397608426778</c:v>
                </c:pt>
                <c:pt idx="4">
                  <c:v>43376.145582031</c:v>
                </c:pt>
                <c:pt idx="5">
                  <c:v>43477.718910435418</c:v>
                </c:pt>
                <c:pt idx="6">
                  <c:v>43585.840941670278</c:v>
                </c:pt>
                <c:pt idx="7">
                  <c:v>43636.329956250745</c:v>
                </c:pt>
                <c:pt idx="8">
                  <c:v>43361.583005920053</c:v>
                </c:pt>
                <c:pt idx="9">
                  <c:v>42851.15917210716</c:v>
                </c:pt>
                <c:pt idx="10">
                  <c:v>43146.733986387982</c:v>
                </c:pt>
                <c:pt idx="11">
                  <c:v>42153.696196585646</c:v>
                </c:pt>
                <c:pt idx="12">
                  <c:v>42515.554444632791</c:v>
                </c:pt>
                <c:pt idx="13">
                  <c:v>43730.309156450618</c:v>
                </c:pt>
                <c:pt idx="14">
                  <c:v>42640.313096632868</c:v>
                </c:pt>
                <c:pt idx="15">
                  <c:v>43427.458351780697</c:v>
                </c:pt>
                <c:pt idx="16">
                  <c:v>44019.709490211913</c:v>
                </c:pt>
                <c:pt idx="17">
                  <c:v>44760.864165953266</c:v>
                </c:pt>
                <c:pt idx="18">
                  <c:v>44084.63753675668</c:v>
                </c:pt>
                <c:pt idx="19">
                  <c:v>44081.640753958178</c:v>
                </c:pt>
                <c:pt idx="20">
                  <c:v>45382.488684401666</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96130.494866826921</c:v>
                </c:pt>
                <c:pt idx="1">
                  <c:v>93668.544076808394</c:v>
                </c:pt>
                <c:pt idx="2">
                  <c:v>95083.186578714289</c:v>
                </c:pt>
                <c:pt idx="3">
                  <c:v>92043.538085913606</c:v>
                </c:pt>
                <c:pt idx="4">
                  <c:v>91914.215389834615</c:v>
                </c:pt>
                <c:pt idx="5">
                  <c:v>88718.752617475868</c:v>
                </c:pt>
                <c:pt idx="6">
                  <c:v>91476.969559411373</c:v>
                </c:pt>
                <c:pt idx="7">
                  <c:v>81793.690672247249</c:v>
                </c:pt>
                <c:pt idx="8">
                  <c:v>80548.010622963513</c:v>
                </c:pt>
                <c:pt idx="9">
                  <c:v>86315.970752516267</c:v>
                </c:pt>
                <c:pt idx="10">
                  <c:v>83530.556754291247</c:v>
                </c:pt>
                <c:pt idx="11">
                  <c:v>70196.07748683494</c:v>
                </c:pt>
                <c:pt idx="12">
                  <c:v>71380.19386494912</c:v>
                </c:pt>
                <c:pt idx="13">
                  <c:v>71688.419905581773</c:v>
                </c:pt>
                <c:pt idx="14">
                  <c:v>48635.867144088843</c:v>
                </c:pt>
                <c:pt idx="15">
                  <c:v>43916.048959348584</c:v>
                </c:pt>
                <c:pt idx="16">
                  <c:v>37887.571943857023</c:v>
                </c:pt>
                <c:pt idx="17">
                  <c:v>37999.334465277701</c:v>
                </c:pt>
                <c:pt idx="18">
                  <c:v>38170.509359107979</c:v>
                </c:pt>
                <c:pt idx="19">
                  <c:v>38116.636916079595</c:v>
                </c:pt>
                <c:pt idx="20">
                  <c:v>38152.383667445174</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30003.462519032251</c:v>
                </c:pt>
                <c:pt idx="1">
                  <c:v>31797.569277010982</c:v>
                </c:pt>
                <c:pt idx="2">
                  <c:v>31303.755495792389</c:v>
                </c:pt>
                <c:pt idx="3">
                  <c:v>30021.665322415553</c:v>
                </c:pt>
                <c:pt idx="4">
                  <c:v>29128.757767006275</c:v>
                </c:pt>
                <c:pt idx="5">
                  <c:v>27892.18573052295</c:v>
                </c:pt>
                <c:pt idx="6">
                  <c:v>30095.200767858478</c:v>
                </c:pt>
                <c:pt idx="7">
                  <c:v>27013.457835178859</c:v>
                </c:pt>
                <c:pt idx="8">
                  <c:v>27313.227184428597</c:v>
                </c:pt>
                <c:pt idx="9">
                  <c:v>26137.563153885319</c:v>
                </c:pt>
                <c:pt idx="10">
                  <c:v>22651.092386022105</c:v>
                </c:pt>
                <c:pt idx="11">
                  <c:v>21622.324220339109</c:v>
                </c:pt>
                <c:pt idx="12">
                  <c:v>21445.656722784108</c:v>
                </c:pt>
                <c:pt idx="13">
                  <c:v>20333.69150528944</c:v>
                </c:pt>
                <c:pt idx="14">
                  <c:v>20722.329929665535</c:v>
                </c:pt>
                <c:pt idx="15">
                  <c:v>20285.506801394789</c:v>
                </c:pt>
                <c:pt idx="16">
                  <c:v>21508.729181560851</c:v>
                </c:pt>
                <c:pt idx="17">
                  <c:v>19682.807965319509</c:v>
                </c:pt>
                <c:pt idx="18">
                  <c:v>21443.519142373774</c:v>
                </c:pt>
                <c:pt idx="19">
                  <c:v>21799.024331482262</c:v>
                </c:pt>
                <c:pt idx="20">
                  <c:v>19631.555628211812</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3098.2354590147415</c:v>
                </c:pt>
                <c:pt idx="1">
                  <c:v>3078.3234083778575</c:v>
                </c:pt>
                <c:pt idx="2">
                  <c:v>2743.9041265125989</c:v>
                </c:pt>
                <c:pt idx="3">
                  <c:v>2746.4169088437566</c:v>
                </c:pt>
                <c:pt idx="4">
                  <c:v>2580.1451490803693</c:v>
                </c:pt>
                <c:pt idx="5">
                  <c:v>2544.9565385622709</c:v>
                </c:pt>
                <c:pt idx="6">
                  <c:v>2666.773066944841</c:v>
                </c:pt>
                <c:pt idx="7">
                  <c:v>2650.9144345308573</c:v>
                </c:pt>
                <c:pt idx="8">
                  <c:v>2587.5489026503292</c:v>
                </c:pt>
                <c:pt idx="9">
                  <c:v>2654.2610114489944</c:v>
                </c:pt>
                <c:pt idx="10">
                  <c:v>2520.9883665741686</c:v>
                </c:pt>
                <c:pt idx="11">
                  <c:v>8625.3139152161129</c:v>
                </c:pt>
                <c:pt idx="12">
                  <c:v>9124.4792541628303</c:v>
                </c:pt>
                <c:pt idx="13">
                  <c:v>8365.3705443501676</c:v>
                </c:pt>
                <c:pt idx="14">
                  <c:v>7944.7985082123896</c:v>
                </c:pt>
                <c:pt idx="15">
                  <c:v>8977.7647967764842</c:v>
                </c:pt>
                <c:pt idx="16">
                  <c:v>11654.791508177357</c:v>
                </c:pt>
                <c:pt idx="17">
                  <c:v>10912.419823918666</c:v>
                </c:pt>
                <c:pt idx="18">
                  <c:v>10179.207698736776</c:v>
                </c:pt>
                <c:pt idx="19">
                  <c:v>10167.293269660146</c:v>
                </c:pt>
                <c:pt idx="20">
                  <c:v>10335.964801023198</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87.045642077428781</c:v>
                </c:pt>
                <c:pt idx="1">
                  <c:v>79.508085762028358</c:v>
                </c:pt>
                <c:pt idx="2">
                  <c:v>129.72875245185574</c:v>
                </c:pt>
                <c:pt idx="3">
                  <c:v>169.7386595386044</c:v>
                </c:pt>
                <c:pt idx="4">
                  <c:v>156.15621606048285</c:v>
                </c:pt>
                <c:pt idx="5">
                  <c:v>115.02319614867305</c:v>
                </c:pt>
                <c:pt idx="6">
                  <c:v>151.48005387797238</c:v>
                </c:pt>
                <c:pt idx="7">
                  <c:v>190.97697660602614</c:v>
                </c:pt>
                <c:pt idx="8">
                  <c:v>233.38993665667897</c:v>
                </c:pt>
                <c:pt idx="9">
                  <c:v>230.23453618579381</c:v>
                </c:pt>
                <c:pt idx="10">
                  <c:v>198.39123351090663</c:v>
                </c:pt>
                <c:pt idx="11">
                  <c:v>6267.0367693128392</c:v>
                </c:pt>
                <c:pt idx="12">
                  <c:v>6462.581852825956</c:v>
                </c:pt>
                <c:pt idx="13">
                  <c:v>6199.3417090039602</c:v>
                </c:pt>
                <c:pt idx="14">
                  <c:v>9354.4895547594333</c:v>
                </c:pt>
                <c:pt idx="15">
                  <c:v>10155.307397003557</c:v>
                </c:pt>
                <c:pt idx="16">
                  <c:v>19452.194312155279</c:v>
                </c:pt>
                <c:pt idx="17">
                  <c:v>16427.166721704209</c:v>
                </c:pt>
                <c:pt idx="18">
                  <c:v>19044.401009114226</c:v>
                </c:pt>
                <c:pt idx="19">
                  <c:v>23081.770141274596</c:v>
                </c:pt>
                <c:pt idx="20">
                  <c:v>22353.741104878747</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15914.124749791339</c:v>
                </c:pt>
                <c:pt idx="1">
                  <c:v>13148.603948730437</c:v>
                </c:pt>
                <c:pt idx="2">
                  <c:v>13010.981905961529</c:v>
                </c:pt>
                <c:pt idx="3">
                  <c:v>15927.299273816599</c:v>
                </c:pt>
                <c:pt idx="4">
                  <c:v>13684.353855738265</c:v>
                </c:pt>
                <c:pt idx="5">
                  <c:v>15638.413612834756</c:v>
                </c:pt>
                <c:pt idx="6">
                  <c:v>9140.6937951587461</c:v>
                </c:pt>
                <c:pt idx="7">
                  <c:v>17297.116154516698</c:v>
                </c:pt>
                <c:pt idx="8">
                  <c:v>15656.65567831557</c:v>
                </c:pt>
                <c:pt idx="9">
                  <c:v>12004.10738971148</c:v>
                </c:pt>
                <c:pt idx="10">
                  <c:v>15380.561295458958</c:v>
                </c:pt>
                <c:pt idx="11">
                  <c:v>12759.426251326437</c:v>
                </c:pt>
                <c:pt idx="12">
                  <c:v>12481.043806962545</c:v>
                </c:pt>
                <c:pt idx="13">
                  <c:v>15070.165442354553</c:v>
                </c:pt>
                <c:pt idx="14">
                  <c:v>13644.207867794979</c:v>
                </c:pt>
                <c:pt idx="15">
                  <c:v>15499.352343103012</c:v>
                </c:pt>
                <c:pt idx="16">
                  <c:v>8698.0736225866985</c:v>
                </c:pt>
                <c:pt idx="17">
                  <c:v>16636.667379608836</c:v>
                </c:pt>
                <c:pt idx="18">
                  <c:v>14989.265150195148</c:v>
                </c:pt>
                <c:pt idx="19">
                  <c:v>11405.533615643453</c:v>
                </c:pt>
                <c:pt idx="20">
                  <c:v>14151.648653658902</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141.03049317031511</c:v>
                </c:pt>
                <c:pt idx="1">
                  <c:v>195.2243921443789</c:v>
                </c:pt>
                <c:pt idx="2">
                  <c:v>200.06574548553616</c:v>
                </c:pt>
                <c:pt idx="3">
                  <c:v>286.96382405503306</c:v>
                </c:pt>
                <c:pt idx="4">
                  <c:v>486.59417369035384</c:v>
                </c:pt>
                <c:pt idx="5">
                  <c:v>646.97826310685332</c:v>
                </c:pt>
                <c:pt idx="6">
                  <c:v>1145.6205414787548</c:v>
                </c:pt>
                <c:pt idx="7">
                  <c:v>1442.4971457275863</c:v>
                </c:pt>
                <c:pt idx="8">
                  <c:v>1921.1943063502379</c:v>
                </c:pt>
                <c:pt idx="9">
                  <c:v>3969.7555243631409</c:v>
                </c:pt>
                <c:pt idx="10">
                  <c:v>3520.3575469569982</c:v>
                </c:pt>
                <c:pt idx="11">
                  <c:v>4959.4044855291122</c:v>
                </c:pt>
                <c:pt idx="12">
                  <c:v>4840.7291148171062</c:v>
                </c:pt>
                <c:pt idx="13">
                  <c:v>5551.7044921003298</c:v>
                </c:pt>
                <c:pt idx="14">
                  <c:v>10669.668405656008</c:v>
                </c:pt>
                <c:pt idx="15">
                  <c:v>10950.208058051199</c:v>
                </c:pt>
                <c:pt idx="16">
                  <c:v>10505.505248080382</c:v>
                </c:pt>
                <c:pt idx="17">
                  <c:v>10170.534118304615</c:v>
                </c:pt>
                <c:pt idx="18">
                  <c:v>10089.896562915219</c:v>
                </c:pt>
                <c:pt idx="19">
                  <c:v>9953.5764619503007</c:v>
                </c:pt>
                <c:pt idx="20">
                  <c:v>10630.214006168644</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28968.784644162457</c:v>
                </c:pt>
                <c:pt idx="1">
                  <c:v>29823.400078702878</c:v>
                </c:pt>
                <c:pt idx="2">
                  <c:v>29951.078990435952</c:v>
                </c:pt>
                <c:pt idx="3">
                  <c:v>29920.147546525746</c:v>
                </c:pt>
                <c:pt idx="4">
                  <c:v>31811.960944797658</c:v>
                </c:pt>
                <c:pt idx="5">
                  <c:v>33236.914316915514</c:v>
                </c:pt>
                <c:pt idx="6">
                  <c:v>32599.257572007664</c:v>
                </c:pt>
                <c:pt idx="7">
                  <c:v>38511.036198677044</c:v>
                </c:pt>
                <c:pt idx="8">
                  <c:v>39526.013733187297</c:v>
                </c:pt>
                <c:pt idx="9">
                  <c:v>39447.730962904592</c:v>
                </c:pt>
                <c:pt idx="10">
                  <c:v>42172.87219785562</c:v>
                </c:pt>
                <c:pt idx="11">
                  <c:v>45168.750727592189</c:v>
                </c:pt>
                <c:pt idx="12">
                  <c:v>44443.439729500176</c:v>
                </c:pt>
                <c:pt idx="13">
                  <c:v>45456.565578828697</c:v>
                </c:pt>
                <c:pt idx="14">
                  <c:v>67569.988538712088</c:v>
                </c:pt>
                <c:pt idx="15">
                  <c:v>70624.22690049895</c:v>
                </c:pt>
                <c:pt idx="16">
                  <c:v>69465.403584444663</c:v>
                </c:pt>
                <c:pt idx="17">
                  <c:v>71979.382847782093</c:v>
                </c:pt>
                <c:pt idx="18">
                  <c:v>70156.184838552959</c:v>
                </c:pt>
                <c:pt idx="19">
                  <c:v>70554.033685279064</c:v>
                </c:pt>
                <c:pt idx="20">
                  <c:v>71685.009449652862</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12774.527528157594</c:v>
                </c:pt>
                <c:pt idx="1">
                  <c:v>15384.050673713728</c:v>
                </c:pt>
                <c:pt idx="2">
                  <c:v>14970.45589997933</c:v>
                </c:pt>
                <c:pt idx="3">
                  <c:v>14849.791766723796</c:v>
                </c:pt>
                <c:pt idx="4">
                  <c:v>15376.886398034942</c:v>
                </c:pt>
                <c:pt idx="5">
                  <c:v>15642.00241740717</c:v>
                </c:pt>
                <c:pt idx="6">
                  <c:v>17819.716627598569</c:v>
                </c:pt>
                <c:pt idx="7">
                  <c:v>15633.308591270415</c:v>
                </c:pt>
                <c:pt idx="8">
                  <c:v>18148.903827881099</c:v>
                </c:pt>
                <c:pt idx="9">
                  <c:v>18524.450476160757</c:v>
                </c:pt>
                <c:pt idx="10">
                  <c:v>18969.602346764201</c:v>
                </c:pt>
                <c:pt idx="11">
                  <c:v>22041.92750577793</c:v>
                </c:pt>
                <c:pt idx="12">
                  <c:v>22785.641135143513</c:v>
                </c:pt>
                <c:pt idx="13">
                  <c:v>22566.676263896992</c:v>
                </c:pt>
                <c:pt idx="14">
                  <c:v>24531.924798896791</c:v>
                </c:pt>
                <c:pt idx="15">
                  <c:v>24574.746150429375</c:v>
                </c:pt>
                <c:pt idx="16">
                  <c:v>26123.63161960361</c:v>
                </c:pt>
                <c:pt idx="17">
                  <c:v>22866.19232635578</c:v>
                </c:pt>
                <c:pt idx="18">
                  <c:v>24168.941417931146</c:v>
                </c:pt>
                <c:pt idx="19">
                  <c:v>24605.156724870292</c:v>
                </c:pt>
                <c:pt idx="20">
                  <c:v>25079.035932243169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-172.73943562882351</c:v>
                </c:pt>
                <c:pt idx="1">
                  <c:v>-265.84441362811197</c:v>
                </c:pt>
                <c:pt idx="2">
                  <c:v>-327.9993873539778</c:v>
                </c:pt>
                <c:pt idx="3">
                  <c:v>-425.65082088787909</c:v>
                </c:pt>
                <c:pt idx="4">
                  <c:v>-618.76123194122988</c:v>
                </c:pt>
                <c:pt idx="5">
                  <c:v>-848.66533947314542</c:v>
                </c:pt>
                <c:pt idx="6">
                  <c:v>-1553.9863496901669</c:v>
                </c:pt>
                <c:pt idx="7">
                  <c:v>-1885.3900139557177</c:v>
                </c:pt>
                <c:pt idx="8">
                  <c:v>-2561.6878983055631</c:v>
                </c:pt>
                <c:pt idx="9">
                  <c:v>-5110.4937260631768</c:v>
                </c:pt>
                <c:pt idx="10">
                  <c:v>-4517.6293447730241</c:v>
                </c:pt>
                <c:pt idx="11">
                  <c:v>-6356.7715647418654</c:v>
                </c:pt>
                <c:pt idx="12">
                  <c:v>-6119.7154814038176</c:v>
                </c:pt>
                <c:pt idx="13">
                  <c:v>-7023.2412290906204</c:v>
                </c:pt>
                <c:pt idx="14">
                  <c:v>-13995.609981127494</c:v>
                </c:pt>
                <c:pt idx="15">
                  <c:v>-14303.367073985128</c:v>
                </c:pt>
                <c:pt idx="16">
                  <c:v>-13424.04300621157</c:v>
                </c:pt>
                <c:pt idx="17">
                  <c:v>-13091.494224009495</c:v>
                </c:pt>
                <c:pt idx="18">
                  <c:v>-12883.389168592086</c:v>
                </c:pt>
                <c:pt idx="19">
                  <c:v>-12628.101751532138</c:v>
                </c:pt>
                <c:pt idx="20">
                  <c:v>-13449.629142041011</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-2461.9507900185272</c:v>
                </c:pt>
                <c:pt idx="2">
                  <c:v>-1047.308288112632</c:v>
                </c:pt>
                <c:pt idx="3">
                  <c:v>-4086.956780913315</c:v>
                </c:pt>
                <c:pt idx="4">
                  <c:v>-4216.2794769923057</c:v>
                </c:pt>
                <c:pt idx="5">
                  <c:v>-7411.742249351053</c:v>
                </c:pt>
                <c:pt idx="6">
                  <c:v>-4653.525307415548</c:v>
                </c:pt>
                <c:pt idx="7">
                  <c:v>-14336.804194579672</c:v>
                </c:pt>
                <c:pt idx="8">
                  <c:v>-15582.484243863408</c:v>
                </c:pt>
                <c:pt idx="9">
                  <c:v>-9814.5241143106541</c:v>
                </c:pt>
                <c:pt idx="10">
                  <c:v>-12599.938112535674</c:v>
                </c:pt>
                <c:pt idx="11">
                  <c:v>-25934.417379991981</c:v>
                </c:pt>
                <c:pt idx="12">
                  <c:v>-24750.3010018778</c:v>
                </c:pt>
                <c:pt idx="13">
                  <c:v>-24442.074961245147</c:v>
                </c:pt>
                <c:pt idx="14">
                  <c:v>-47494.627722738078</c:v>
                </c:pt>
                <c:pt idx="15">
                  <c:v>-52214.445907478337</c:v>
                </c:pt>
                <c:pt idx="16">
                  <c:v>-58242.922922969898</c:v>
                </c:pt>
                <c:pt idx="17">
                  <c:v>-58131.160401549219</c:v>
                </c:pt>
                <c:pt idx="18">
                  <c:v>-57959.985507718942</c:v>
                </c:pt>
                <c:pt idx="19">
                  <c:v>-58013.857950747326</c:v>
                </c:pt>
                <c:pt idx="20">
                  <c:v>-57978.111199381747</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1794.1067579787305</c:v>
                </c:pt>
                <c:pt idx="2">
                  <c:v>1300.2929767601381</c:v>
                </c:pt>
                <c:pt idx="3">
                  <c:v>18.202803383301216</c:v>
                </c:pt>
                <c:pt idx="4">
                  <c:v>-874.70475202597663</c:v>
                </c:pt>
                <c:pt idx="5">
                  <c:v>-2111.2767885093017</c:v>
                </c:pt>
                <c:pt idx="6">
                  <c:v>91.738248826226481</c:v>
                </c:pt>
                <c:pt idx="7">
                  <c:v>-2990.0046838533926</c:v>
                </c:pt>
                <c:pt idx="8">
                  <c:v>-2690.2353346036543</c:v>
                </c:pt>
                <c:pt idx="9">
                  <c:v>-3865.8993651469318</c:v>
                </c:pt>
                <c:pt idx="10">
                  <c:v>-7352.3701330101467</c:v>
                </c:pt>
                <c:pt idx="11">
                  <c:v>-8381.1382986931421</c:v>
                </c:pt>
                <c:pt idx="12">
                  <c:v>-8557.8057962481435</c:v>
                </c:pt>
                <c:pt idx="13">
                  <c:v>-9669.7710137428112</c:v>
                </c:pt>
                <c:pt idx="14">
                  <c:v>-9281.1325893667163</c:v>
                </c:pt>
                <c:pt idx="15">
                  <c:v>-9717.9557176374619</c:v>
                </c:pt>
                <c:pt idx="16">
                  <c:v>-8494.7333374713999</c:v>
                </c:pt>
                <c:pt idx="17">
                  <c:v>-10320.654553712742</c:v>
                </c:pt>
                <c:pt idx="18">
                  <c:v>-8559.9433766584771</c:v>
                </c:pt>
                <c:pt idx="19">
                  <c:v>-8204.4381875499894</c:v>
                </c:pt>
                <c:pt idx="20">
                  <c:v>-10371.906890820439</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-19.912050636884032</c:v>
                </c:pt>
                <c:pt idx="2">
                  <c:v>-354.33133250214269</c:v>
                </c:pt>
                <c:pt idx="3">
                  <c:v>-351.81855017098496</c:v>
                </c:pt>
                <c:pt idx="4">
                  <c:v>-518.09030993437227</c:v>
                </c:pt>
                <c:pt idx="5">
                  <c:v>-553.27892045247063</c:v>
                </c:pt>
                <c:pt idx="6">
                  <c:v>-431.46239206990049</c:v>
                </c:pt>
                <c:pt idx="7">
                  <c:v>-447.32102448388423</c:v>
                </c:pt>
                <c:pt idx="8">
                  <c:v>-510.68655636441235</c:v>
                </c:pt>
                <c:pt idx="9">
                  <c:v>-443.97444756574714</c:v>
                </c:pt>
                <c:pt idx="10">
                  <c:v>-577.24709244057294</c:v>
                </c:pt>
                <c:pt idx="11">
                  <c:v>5527.0784562013714</c:v>
                </c:pt>
                <c:pt idx="12">
                  <c:v>6026.2437951480888</c:v>
                </c:pt>
                <c:pt idx="13">
                  <c:v>5267.1350853354261</c:v>
                </c:pt>
                <c:pt idx="14">
                  <c:v>4846.5630491976481</c:v>
                </c:pt>
                <c:pt idx="15">
                  <c:v>5879.5293377617427</c:v>
                </c:pt>
                <c:pt idx="16">
                  <c:v>8556.5560491626165</c:v>
                </c:pt>
                <c:pt idx="17">
                  <c:v>7814.1843649039247</c:v>
                </c:pt>
                <c:pt idx="18">
                  <c:v>7080.9722397220348</c:v>
                </c:pt>
                <c:pt idx="19">
                  <c:v>7069.0578106454041</c:v>
                </c:pt>
                <c:pt idx="20">
                  <c:v>7237.7293420084561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-7.5375563154004226</c:v>
                </c:pt>
                <c:pt idx="2">
                  <c:v>42.68311037442696</c:v>
                </c:pt>
                <c:pt idx="3">
                  <c:v>82.693017461175614</c:v>
                </c:pt>
                <c:pt idx="4">
                  <c:v>69.110573983054067</c:v>
                </c:pt>
                <c:pt idx="5">
                  <c:v>27.977554071244271</c:v>
                </c:pt>
                <c:pt idx="6">
                  <c:v>64.4344118005436</c:v>
                </c:pt>
                <c:pt idx="7">
                  <c:v>103.93133452859736</c:v>
                </c:pt>
                <c:pt idx="8">
                  <c:v>146.34429457925017</c:v>
                </c:pt>
                <c:pt idx="9">
                  <c:v>143.18889410836505</c:v>
                </c:pt>
                <c:pt idx="10">
                  <c:v>111.34559143347785</c:v>
                </c:pt>
                <c:pt idx="11">
                  <c:v>6179.9911272354102</c:v>
                </c:pt>
                <c:pt idx="12">
                  <c:v>6375.5362107485271</c:v>
                </c:pt>
                <c:pt idx="13">
                  <c:v>6112.2960669265312</c:v>
                </c:pt>
                <c:pt idx="14">
                  <c:v>9267.4439126820052</c:v>
                </c:pt>
                <c:pt idx="15">
                  <c:v>10068.261754926129</c:v>
                </c:pt>
                <c:pt idx="16">
                  <c:v>19365.148670077851</c:v>
                </c:pt>
                <c:pt idx="17">
                  <c:v>16340.121079626781</c:v>
                </c:pt>
                <c:pt idx="18">
                  <c:v>18957.355367036798</c:v>
                </c:pt>
                <c:pt idx="19">
                  <c:v>22994.724499197167</c:v>
                </c:pt>
                <c:pt idx="20">
                  <c:v>22266.695462801319</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-2765.5208010609022</c:v>
                </c:pt>
                <c:pt idx="2">
                  <c:v>-2903.1428438298099</c:v>
                </c:pt>
                <c:pt idx="3">
                  <c:v>13.174524025260325</c:v>
                </c:pt>
                <c:pt idx="4">
                  <c:v>-2229.7708940530738</c:v>
                </c:pt>
                <c:pt idx="5">
                  <c:v>-275.71113695658278</c:v>
                </c:pt>
                <c:pt idx="6">
                  <c:v>-6773.4309546325931</c:v>
                </c:pt>
                <c:pt idx="7">
                  <c:v>1382.9914047253587</c:v>
                </c:pt>
                <c:pt idx="8">
                  <c:v>-257.46907147576894</c:v>
                </c:pt>
                <c:pt idx="9">
                  <c:v>-3910.0173600798589</c:v>
                </c:pt>
                <c:pt idx="10">
                  <c:v>-533.5634543323813</c:v>
                </c:pt>
                <c:pt idx="11">
                  <c:v>-3154.6984984649025</c:v>
                </c:pt>
                <c:pt idx="12">
                  <c:v>-3433.0809428287939</c:v>
                </c:pt>
                <c:pt idx="13">
                  <c:v>-843.95930743678582</c:v>
                </c:pt>
                <c:pt idx="14">
                  <c:v>-2269.9168819963597</c:v>
                </c:pt>
                <c:pt idx="15">
                  <c:v>-414.77240668832746</c:v>
                </c:pt>
                <c:pt idx="16">
                  <c:v>-7216.0511272046406</c:v>
                </c:pt>
                <c:pt idx="17">
                  <c:v>722.54262981749707</c:v>
                </c:pt>
                <c:pt idx="18">
                  <c:v>-924.8595995961914</c:v>
                </c:pt>
                <c:pt idx="19">
                  <c:v>-4508.5911341478859</c:v>
                </c:pt>
                <c:pt idx="20">
                  <c:v>-1762.4760961324373</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54.193898974063785</c:v>
                </c:pt>
                <c:pt idx="2">
                  <c:v>59.035252315221044</c:v>
                </c:pt>
                <c:pt idx="3">
                  <c:v>145.93333088471795</c:v>
                </c:pt>
                <c:pt idx="4">
                  <c:v>345.5636805200387</c:v>
                </c:pt>
                <c:pt idx="5">
                  <c:v>505.94776993653818</c:v>
                </c:pt>
                <c:pt idx="6">
                  <c:v>1004.5900483084397</c:v>
                </c:pt>
                <c:pt idx="7">
                  <c:v>1301.4666525572711</c:v>
                </c:pt>
                <c:pt idx="8">
                  <c:v>1780.1638131799227</c:v>
                </c:pt>
                <c:pt idx="9">
                  <c:v>3828.725031192826</c:v>
                </c:pt>
                <c:pt idx="10">
                  <c:v>3379.3270537866833</c:v>
                </c:pt>
                <c:pt idx="11">
                  <c:v>4818.3739923587973</c:v>
                </c:pt>
                <c:pt idx="12">
                  <c:v>4699.6986216467913</c:v>
                </c:pt>
                <c:pt idx="13">
                  <c:v>5410.6739989300149</c:v>
                </c:pt>
                <c:pt idx="14">
                  <c:v>10528.637912485692</c:v>
                </c:pt>
                <c:pt idx="15">
                  <c:v>10809.177564880883</c:v>
                </c:pt>
                <c:pt idx="16">
                  <c:v>10364.474754910067</c:v>
                </c:pt>
                <c:pt idx="17">
                  <c:v>10029.503625134299</c:v>
                </c:pt>
                <c:pt idx="18">
                  <c:v>9948.8660697449031</c:v>
                </c:pt>
                <c:pt idx="19">
                  <c:v>9812.5459687799848</c:v>
                </c:pt>
                <c:pt idx="20">
                  <c:v>10489.183512998328</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854.61543454042112</c:v>
                </c:pt>
                <c:pt idx="2">
                  <c:v>982.29434627349474</c:v>
                </c:pt>
                <c:pt idx="3">
                  <c:v>951.36290236328932</c:v>
                </c:pt>
                <c:pt idx="4">
                  <c:v>2843.1763006352012</c:v>
                </c:pt>
                <c:pt idx="5">
                  <c:v>4268.1296727530571</c:v>
                </c:pt>
                <c:pt idx="6">
                  <c:v>3630.4729278452069</c:v>
                </c:pt>
                <c:pt idx="7">
                  <c:v>9542.251554514587</c:v>
                </c:pt>
                <c:pt idx="8">
                  <c:v>10557.229089024841</c:v>
                </c:pt>
                <c:pt idx="9">
                  <c:v>10478.946318742135</c:v>
                </c:pt>
                <c:pt idx="10">
                  <c:v>13204.087553693163</c:v>
                </c:pt>
                <c:pt idx="11">
                  <c:v>16199.966083429732</c:v>
                </c:pt>
                <c:pt idx="12">
                  <c:v>15474.655085337719</c:v>
                </c:pt>
                <c:pt idx="13">
                  <c:v>16487.78093466624</c:v>
                </c:pt>
                <c:pt idx="14">
                  <c:v>38601.203894549632</c:v>
                </c:pt>
                <c:pt idx="15">
                  <c:v>41655.442256336493</c:v>
                </c:pt>
                <c:pt idx="16">
                  <c:v>40496.618940282206</c:v>
                </c:pt>
                <c:pt idx="17">
                  <c:v>43010.598203619636</c:v>
                </c:pt>
                <c:pt idx="18">
                  <c:v>41187.400194390502</c:v>
                </c:pt>
                <c:pt idx="19">
                  <c:v>41585.249041116607</c:v>
                </c:pt>
                <c:pt idx="20">
                  <c:v>42716.224805490405</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2609.5231455561334</c:v>
                </c:pt>
                <c:pt idx="2">
                  <c:v>2195.9283718217357</c:v>
                </c:pt>
                <c:pt idx="3">
                  <c:v>2075.264238566202</c:v>
                </c:pt>
                <c:pt idx="4">
                  <c:v>2602.3588698773474</c:v>
                </c:pt>
                <c:pt idx="5">
                  <c:v>2867.4748892495754</c:v>
                </c:pt>
                <c:pt idx="6">
                  <c:v>5045.189099440975</c:v>
                </c:pt>
                <c:pt idx="7">
                  <c:v>2858.7810631128214</c:v>
                </c:pt>
                <c:pt idx="8">
                  <c:v>5374.3762997235044</c:v>
                </c:pt>
                <c:pt idx="9">
                  <c:v>5749.9229480031627</c:v>
                </c:pt>
                <c:pt idx="10">
                  <c:v>6195.0748186066066</c:v>
                </c:pt>
                <c:pt idx="11">
                  <c:v>9267.3999776203364</c:v>
                </c:pt>
                <c:pt idx="12">
                  <c:v>10011.113606985919</c:v>
                </c:pt>
                <c:pt idx="13">
                  <c:v>9792.148735739398</c:v>
                </c:pt>
                <c:pt idx="14">
                  <c:v>11757.397270739197</c:v>
                </c:pt>
                <c:pt idx="15">
                  <c:v>11800.218622271781</c:v>
                </c:pt>
                <c:pt idx="16">
                  <c:v>13349.104091446015</c:v>
                </c:pt>
                <c:pt idx="17">
                  <c:v>10091.664798198186</c:v>
                </c:pt>
                <c:pt idx="18">
                  <c:v>11394.413889773552</c:v>
                </c:pt>
                <c:pt idx="19">
                  <c:v>11830.629196712698</c:v>
                </c:pt>
                <c:pt idx="20">
                  <c:v>12304.508404085575</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233.47119700252497</c:v>
                </c:pt>
                <c:pt idx="2">
                  <c:v>236.22572193665326</c:v>
                </c:pt>
                <c:pt idx="3">
                  <c:v>298.87330991613811</c:v>
                </c:pt>
                <c:pt idx="4">
                  <c:v>311.09623942349407</c:v>
                </c:pt>
                <c:pt idx="5">
                  <c:v>372.11026209147184</c:v>
                </c:pt>
                <c:pt idx="6">
                  <c:v>490.63653796896483</c:v>
                </c:pt>
                <c:pt idx="7">
                  <c:v>811.42727580693168</c:v>
                </c:pt>
                <c:pt idx="8">
                  <c:v>1033.8754557231957</c:v>
                </c:pt>
                <c:pt idx="9">
                  <c:v>1045.6774200291475</c:v>
                </c:pt>
                <c:pt idx="10">
                  <c:v>1125.6773531163233</c:v>
                </c:pt>
                <c:pt idx="11">
                  <c:v>1768.417342211219</c:v>
                </c:pt>
                <c:pt idx="12">
                  <c:v>1903.9049096012363</c:v>
                </c:pt>
                <c:pt idx="13">
                  <c:v>2045.7929587353262</c:v>
                </c:pt>
                <c:pt idx="14">
                  <c:v>3392.8659535197116</c:v>
                </c:pt>
                <c:pt idx="15">
                  <c:v>3634.5024940369763</c:v>
                </c:pt>
                <c:pt idx="16">
                  <c:v>4138.4445231778227</c:v>
                </c:pt>
                <c:pt idx="17">
                  <c:v>4108.3268524448386</c:v>
                </c:pt>
                <c:pt idx="18">
                  <c:v>4138.8854283313403</c:v>
                </c:pt>
                <c:pt idx="19">
                  <c:v>4204.1865875808935</c:v>
                </c:pt>
                <c:pt idx="20">
                  <c:v>4349.591674422888</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2832.9245642784663</c:v>
                </c:pt>
                <c:pt idx="3">
                  <c:v>4524.0255148260203</c:v>
                </c:pt>
                <c:pt idx="4">
                  <c:v>3401.3821132767471</c:v>
                </c:pt>
                <c:pt idx="5">
                  <c:v>3498.1934180557837</c:v>
                </c:pt>
                <c:pt idx="6">
                  <c:v>3765.2865617357193</c:v>
                </c:pt>
                <c:pt idx="7">
                  <c:v>2939.1846647625744</c:v>
                </c:pt>
                <c:pt idx="8">
                  <c:v>2836.6613563881829</c:v>
                </c:pt>
                <c:pt idx="9">
                  <c:v>3420.7199370523808</c:v>
                </c:pt>
                <c:pt idx="10">
                  <c:v>3521.843546829949</c:v>
                </c:pt>
                <c:pt idx="11">
                  <c:v>3178.9619783252697</c:v>
                </c:pt>
                <c:pt idx="12">
                  <c:v>2626.5653181868192</c:v>
                </c:pt>
                <c:pt idx="13">
                  <c:v>2636.2239685540021</c:v>
                </c:pt>
                <c:pt idx="14">
                  <c:v>2899.2981395443994</c:v>
                </c:pt>
                <c:pt idx="15">
                  <c:v>3402.4061303847661</c:v>
                </c:pt>
                <c:pt idx="16">
                  <c:v>4285.0591529167941</c:v>
                </c:pt>
                <c:pt idx="17">
                  <c:v>3774.5472723923549</c:v>
                </c:pt>
                <c:pt idx="18">
                  <c:v>3065.7451478504545</c:v>
                </c:pt>
                <c:pt idx="19">
                  <c:v>3686.3429355005924</c:v>
                </c:pt>
                <c:pt idx="20">
                  <c:v>2639.8138041363809</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2419.4675472156764</c:v>
                </c:pt>
                <c:pt idx="1">
                  <c:v>2409.0611020825909</c:v>
                </c:pt>
                <c:pt idx="2">
                  <c:v>2550.4785289024785</c:v>
                </c:pt>
                <c:pt idx="3">
                  <c:v>2476.0665728499403</c:v>
                </c:pt>
                <c:pt idx="4">
                  <c:v>2478.992289691746</c:v>
                </c:pt>
                <c:pt idx="5">
                  <c:v>2427.680921490502</c:v>
                </c:pt>
                <c:pt idx="6">
                  <c:v>2689.7880903409377</c:v>
                </c:pt>
                <c:pt idx="7">
                  <c:v>2457.2274878151979</c:v>
                </c:pt>
                <c:pt idx="8">
                  <c:v>2401.0570583819049</c:v>
                </c:pt>
                <c:pt idx="9">
                  <c:v>2612.4711143413065</c:v>
                </c:pt>
                <c:pt idx="10">
                  <c:v>2535.2292364413697</c:v>
                </c:pt>
                <c:pt idx="11">
                  <c:v>3478.2571436560202</c:v>
                </c:pt>
                <c:pt idx="12">
                  <c:v>3591.063675308551</c:v>
                </c:pt>
                <c:pt idx="13">
                  <c:v>3475.5172262928627</c:v>
                </c:pt>
                <c:pt idx="14">
                  <c:v>3249.5428932107147</c:v>
                </c:pt>
                <c:pt idx="15">
                  <c:v>3346.0274828937363</c:v>
                </c:pt>
                <c:pt idx="16">
                  <c:v>4869.4876224975587</c:v>
                </c:pt>
                <c:pt idx="17">
                  <c:v>4285.4575618484378</c:v>
                </c:pt>
                <c:pt idx="18">
                  <c:v>4619.7350854209599</c:v>
                </c:pt>
                <c:pt idx="19">
                  <c:v>5192.8459317078577</c:v>
                </c:pt>
                <c:pt idx="20">
                  <c:v>5137.2301518225131</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753.88912849892802</c:v>
                </c:pt>
                <c:pt idx="1">
                  <c:v>733.9265265496233</c:v>
                </c:pt>
                <c:pt idx="2">
                  <c:v>735.75524614615085</c:v>
                </c:pt>
                <c:pt idx="3">
                  <c:v>739.08749532216757</c:v>
                </c:pt>
                <c:pt idx="4">
                  <c:v>721.27720450756919</c:v>
                </c:pt>
                <c:pt idx="5">
                  <c:v>720.55981142099597</c:v>
                </c:pt>
                <c:pt idx="6">
                  <c:v>695.79222465686598</c:v>
                </c:pt>
                <c:pt idx="7">
                  <c:v>717.92197933906698</c:v>
                </c:pt>
                <c:pt idx="8">
                  <c:v>707.56794397589817</c:v>
                </c:pt>
                <c:pt idx="9">
                  <c:v>701.68001578786357</c:v>
                </c:pt>
                <c:pt idx="10">
                  <c:v>705.35041872673162</c:v>
                </c:pt>
                <c:pt idx="11">
                  <c:v>744.72917337801175</c:v>
                </c:pt>
                <c:pt idx="12">
                  <c:v>749.32227130411582</c:v>
                </c:pt>
                <c:pt idx="13">
                  <c:v>759.46192531684358</c:v>
                </c:pt>
                <c:pt idx="14">
                  <c:v>765.78681156459641</c:v>
                </c:pt>
                <c:pt idx="15">
                  <c:v>781.27993055062211</c:v>
                </c:pt>
                <c:pt idx="16">
                  <c:v>825.11964808452967</c:v>
                </c:pt>
                <c:pt idx="17">
                  <c:v>847.64647987955038</c:v>
                </c:pt>
                <c:pt idx="18">
                  <c:v>863.56193206145485</c:v>
                </c:pt>
                <c:pt idx="19">
                  <c:v>885.43736755245152</c:v>
                </c:pt>
                <c:pt idx="20">
                  <c:v>892.87801527352588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2.0128885948566699</c:v>
                </c:pt>
                <c:pt idx="2">
                  <c:v>15.399715191352673</c:v>
                </c:pt>
                <c:pt idx="3">
                  <c:v>34.421418884510295</c:v>
                </c:pt>
                <c:pt idx="4">
                  <c:v>34.577976673444951</c:v>
                </c:pt>
                <c:pt idx="5">
                  <c:v>1.7100553570135699</c:v>
                </c:pt>
                <c:pt idx="6">
                  <c:v>0</c:v>
                </c:pt>
                <c:pt idx="7">
                  <c:v>19.914032656580059</c:v>
                </c:pt>
                <c:pt idx="8">
                  <c:v>21.885562350868216</c:v>
                </c:pt>
                <c:pt idx="9">
                  <c:v>0</c:v>
                </c:pt>
                <c:pt idx="10">
                  <c:v>12.245707244291131</c:v>
                </c:pt>
                <c:pt idx="11">
                  <c:v>27.017344868179958</c:v>
                </c:pt>
                <c:pt idx="12">
                  <c:v>13.90978636466391</c:v>
                </c:pt>
                <c:pt idx="13">
                  <c:v>17.724962134258789</c:v>
                </c:pt>
                <c:pt idx="14">
                  <c:v>19.35537081359519</c:v>
                </c:pt>
                <c:pt idx="15">
                  <c:v>27.506401628967446</c:v>
                </c:pt>
                <c:pt idx="16">
                  <c:v>22.679070954105239</c:v>
                </c:pt>
                <c:pt idx="17">
                  <c:v>82.04742756111628</c:v>
                </c:pt>
                <c:pt idx="18">
                  <c:v>95.971775685867925</c:v>
                </c:pt>
                <c:pt idx="19">
                  <c:v>37.719798925042703</c:v>
                </c:pt>
                <c:pt idx="20">
                  <c:v>62.807526128446945</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830.94413016664873</c:v>
                </c:pt>
                <c:pt idx="15">
                  <c:v>115.12194490538495</c:v>
                </c:pt>
                <c:pt idx="16">
                  <c:v>267.68726609515295</c:v>
                </c:pt>
                <c:pt idx="17">
                  <c:v>0</c:v>
                </c:pt>
                <c:pt idx="18">
                  <c:v>107.80590614921611</c:v>
                </c:pt>
                <c:pt idx="19">
                  <c:v>10.227006684292567</c:v>
                </c:pt>
                <c:pt idx="20">
                  <c:v>0.52750464866176983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23.55063732</c:v>
                </c:pt>
                <c:pt idx="3">
                  <c:v>562.22107926000001</c:v>
                </c:pt>
                <c:pt idx="4">
                  <c:v>562.22107926000001</c:v>
                </c:pt>
                <c:pt idx="5">
                  <c:v>562.22107926000001</c:v>
                </c:pt>
                <c:pt idx="6">
                  <c:v>562.22107926000001</c:v>
                </c:pt>
                <c:pt idx="7">
                  <c:v>562.22107926000001</c:v>
                </c:pt>
                <c:pt idx="8">
                  <c:v>1701.8849591399999</c:v>
                </c:pt>
                <c:pt idx="9">
                  <c:v>1701.8849591399999</c:v>
                </c:pt>
                <c:pt idx="10">
                  <c:v>1701.8849591399999</c:v>
                </c:pt>
                <c:pt idx="11">
                  <c:v>3691.9561582199999</c:v>
                </c:pt>
                <c:pt idx="12">
                  <c:v>3691.9561582199999</c:v>
                </c:pt>
                <c:pt idx="13">
                  <c:v>4041.4247537399997</c:v>
                </c:pt>
                <c:pt idx="14">
                  <c:v>5427.3004252800001</c:v>
                </c:pt>
                <c:pt idx="15">
                  <c:v>6172.05750042</c:v>
                </c:pt>
                <c:pt idx="16">
                  <c:v>7936.9988283000002</c:v>
                </c:pt>
                <c:pt idx="17">
                  <c:v>8415.670278900001</c:v>
                </c:pt>
                <c:pt idx="18">
                  <c:v>8557.8571181400002</c:v>
                </c:pt>
                <c:pt idx="19">
                  <c:v>8557.8571181400002</c:v>
                </c:pt>
                <c:pt idx="20">
                  <c:v>9534.0438800999982</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705.54087819242693</c:v>
                </c:pt>
                <c:pt idx="10">
                  <c:v>990.8202549155269</c:v>
                </c:pt>
                <c:pt idx="11">
                  <c:v>1059.2947554341272</c:v>
                </c:pt>
                <c:pt idx="12">
                  <c:v>1594.8164760848276</c:v>
                </c:pt>
                <c:pt idx="13">
                  <c:v>2033.3784252728276</c:v>
                </c:pt>
                <c:pt idx="14">
                  <c:v>2399.2312324704271</c:v>
                </c:pt>
                <c:pt idx="15">
                  <c:v>2944.8895592665276</c:v>
                </c:pt>
                <c:pt idx="16">
                  <c:v>3034.3318750731278</c:v>
                </c:pt>
                <c:pt idx="17">
                  <c:v>3139.5422608092276</c:v>
                </c:pt>
                <c:pt idx="18">
                  <c:v>3258.7031263120271</c:v>
                </c:pt>
                <c:pt idx="19">
                  <c:v>3322.7781242007272</c:v>
                </c:pt>
                <c:pt idx="20">
                  <c:v>3382.584885957127</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1036.2419124999999</c:v>
                </c:pt>
                <c:pt idx="8">
                  <c:v>1102.8194550000001</c:v>
                </c:pt>
                <c:pt idx="9">
                  <c:v>1102.8194550000001</c:v>
                </c:pt>
                <c:pt idx="10">
                  <c:v>1442.0469023300002</c:v>
                </c:pt>
                <c:pt idx="11">
                  <c:v>1837.4949360400001</c:v>
                </c:pt>
                <c:pt idx="12">
                  <c:v>2138.2729356499999</c:v>
                </c:pt>
                <c:pt idx="13">
                  <c:v>2653.5760600000003</c:v>
                </c:pt>
                <c:pt idx="14">
                  <c:v>5117.2468761499995</c:v>
                </c:pt>
                <c:pt idx="15">
                  <c:v>5263.7910188599999</c:v>
                </c:pt>
                <c:pt idx="16">
                  <c:v>5467.2021677599996</c:v>
                </c:pt>
                <c:pt idx="17">
                  <c:v>5467.2021677599996</c:v>
                </c:pt>
                <c:pt idx="18">
                  <c:v>5467.2021677599996</c:v>
                </c:pt>
                <c:pt idx="19">
                  <c:v>5467.2021677599996</c:v>
                </c:pt>
                <c:pt idx="20">
                  <c:v>5467.2021677599996</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2065.0132438999999</c:v>
                </c:pt>
                <c:pt idx="14">
                  <c:v>2065.0132438999999</c:v>
                </c:pt>
                <c:pt idx="15">
                  <c:v>2065.0132438999999</c:v>
                </c:pt>
                <c:pt idx="16">
                  <c:v>2313.19057853</c:v>
                </c:pt>
                <c:pt idx="17">
                  <c:v>2421.3056659100002</c:v>
                </c:pt>
                <c:pt idx="18">
                  <c:v>2512.3371412400002</c:v>
                </c:pt>
                <c:pt idx="19">
                  <c:v>2512.3371412400002</c:v>
                </c:pt>
                <c:pt idx="20">
                  <c:v>2724.3741394200001</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5175</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96130.494866826921</c:v>
                </c:pt>
                <c:pt idx="1">
                  <c:v>83530.556754291247</c:v>
                </c:pt>
                <c:pt idx="2">
                  <c:v>38152.383667445174</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30003.462519032251</c:v>
                </c:pt>
                <c:pt idx="1">
                  <c:v>22651.092386022105</c:v>
                </c:pt>
                <c:pt idx="2">
                  <c:v>19631.555628211812</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3098.2354590147415</c:v>
                </c:pt>
                <c:pt idx="1">
                  <c:v>2520.9883665741686</c:v>
                </c:pt>
                <c:pt idx="2">
                  <c:v>10335.964801023198</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87.045642077428781</c:v>
                </c:pt>
                <c:pt idx="1">
                  <c:v>198.39123351090663</c:v>
                </c:pt>
                <c:pt idx="2">
                  <c:v>22353.741104878747</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15914.124749791339</c:v>
                </c:pt>
                <c:pt idx="1">
                  <c:v>15380.561295458958</c:v>
                </c:pt>
                <c:pt idx="2">
                  <c:v>14151.648653658902</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141.03049317031511</c:v>
                </c:pt>
                <c:pt idx="1">
                  <c:v>3520.3575469569982</c:v>
                </c:pt>
                <c:pt idx="2">
                  <c:v>10630.214006168644</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0.83304130913545105</c:v>
                </c:pt>
                <c:pt idx="2">
                  <c:v>4.2726208250644184</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28968.784644162457</c:v>
                </c:pt>
                <c:pt idx="1">
                  <c:v>42172.87219785562</c:v>
                </c:pt>
                <c:pt idx="2">
                  <c:v>71685.009449652862</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12774.527528157594</c:v>
                </c:pt>
                <c:pt idx="1">
                  <c:v>18969.602346764201</c:v>
                </c:pt>
                <c:pt idx="2">
                  <c:v>25079.035932243169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Central with updated demand (DP4)</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125.07327468412227</c:v>
                </c:pt>
                <c:pt idx="1">
                  <c:v>125.09868768846616</c:v>
                </c:pt>
                <c:pt idx="2">
                  <c:v>124.84608051350077</c:v>
                </c:pt>
                <c:pt idx="3">
                  <c:v>120.87082426271576</c:v>
                </c:pt>
                <c:pt idx="4">
                  <c:v>119.60063280631226</c:v>
                </c:pt>
                <c:pt idx="5">
                  <c:v>115.05845372827666</c:v>
                </c:pt>
                <c:pt idx="6">
                  <c:v>120.21916170218836</c:v>
                </c:pt>
                <c:pt idx="7">
                  <c:v>109.26254138802881</c:v>
                </c:pt>
                <c:pt idx="8">
                  <c:v>107.05695479728745</c:v>
                </c:pt>
                <c:pt idx="9">
                  <c:v>110.63960739217079</c:v>
                </c:pt>
                <c:pt idx="10">
                  <c:v>103.60544721486858</c:v>
                </c:pt>
                <c:pt idx="11">
                  <c:v>91.56748506400946</c:v>
                </c:pt>
                <c:pt idx="12">
                  <c:v>93.10198987794449</c:v>
                </c:pt>
                <c:pt idx="13">
                  <c:v>90.971695735355979</c:v>
                </c:pt>
                <c:pt idx="14">
                  <c:v>68.984635846415003</c:v>
                </c:pt>
                <c:pt idx="15">
                  <c:v>64.217638320673345</c:v>
                </c:pt>
                <c:pt idx="16">
                  <c:v>59.003526915104217</c:v>
                </c:pt>
                <c:pt idx="17">
                  <c:v>58.143623830900644</c:v>
                </c:pt>
                <c:pt idx="18">
                  <c:v>59.28054646985116</c:v>
                </c:pt>
                <c:pt idx="19">
                  <c:v>58.819458375032184</c:v>
                </c:pt>
                <c:pt idx="20">
                  <c:v>56.828050237583604</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129.17528738301002</c:v>
                </c:pt>
                <c:pt idx="1">
                  <c:v>163.27170359665476</c:v>
                </c:pt>
                <c:pt idx="2">
                  <c:v>157.75048057406923</c:v>
                </c:pt>
                <c:pt idx="3">
                  <c:v>183.2540390574955</c:v>
                </c:pt>
                <c:pt idx="4">
                  <c:v>233.39813972901936</c:v>
                </c:pt>
                <c:pt idx="5">
                  <c:v>286.17074796003442</c:v>
                </c:pt>
                <c:pt idx="6">
                  <c:v>324.39124964255859</c:v>
                </c:pt>
                <c:pt idx="7">
                  <c:v>370.78380759595188</c:v>
                </c:pt>
                <c:pt idx="8">
                  <c:v>439.62554866159144</c:v>
                </c:pt>
                <c:pt idx="9">
                  <c:v>531.49084103613495</c:v>
                </c:pt>
                <c:pt idx="10">
                  <c:v>518.84861774347007</c:v>
                </c:pt>
                <c:pt idx="11">
                  <c:v>624.67089434030299</c:v>
                </c:pt>
                <c:pt idx="12">
                  <c:v>859.17087902429671</c:v>
                </c:pt>
                <c:pt idx="13">
                  <c:v>1137.469378875378</c:v>
                </c:pt>
                <c:pt idx="14">
                  <c:v>1544.6952637150559</c:v>
                </c:pt>
                <c:pt idx="15">
                  <c:v>1635.6524394942824</c:v>
                </c:pt>
                <c:pt idx="16">
                  <c:v>1670.6116519541554</c:v>
                </c:pt>
                <c:pt idx="17">
                  <c:v>2374.3683823945189</c:v>
                </c:pt>
                <c:pt idx="18">
                  <c:v>2443.2959955266015</c:v>
                </c:pt>
                <c:pt idx="19">
                  <c:v>2484.6213608562512</c:v>
                </c:pt>
                <c:pt idx="20">
                  <c:v>3712.6387222116227</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11.567695450853567</c:v>
                </c:pt>
                <c:pt idx="1">
                  <c:v>32.611648762943275</c:v>
                </c:pt>
                <c:pt idx="2">
                  <c:v>34.689554087716026</c:v>
                </c:pt>
                <c:pt idx="3">
                  <c:v>93.842522559799121</c:v>
                </c:pt>
                <c:pt idx="4">
                  <c:v>35.051281572669176</c:v>
                </c:pt>
                <c:pt idx="5">
                  <c:v>63.235513634743491</c:v>
                </c:pt>
                <c:pt idx="6">
                  <c:v>148.06248005382142</c:v>
                </c:pt>
                <c:pt idx="7">
                  <c:v>137.7792973265847</c:v>
                </c:pt>
                <c:pt idx="8">
                  <c:v>193.35792839157415</c:v>
                </c:pt>
                <c:pt idx="9">
                  <c:v>323.24239093132076</c:v>
                </c:pt>
                <c:pt idx="10">
                  <c:v>268.33342792001378</c:v>
                </c:pt>
                <c:pt idx="11">
                  <c:v>895.15694145701991</c:v>
                </c:pt>
                <c:pt idx="12">
                  <c:v>1420.4657450645743</c:v>
                </c:pt>
                <c:pt idx="13">
                  <c:v>2052.1497225705989</c:v>
                </c:pt>
                <c:pt idx="14">
                  <c:v>7306.0221140538006</c:v>
                </c:pt>
                <c:pt idx="15">
                  <c:v>7590.2425008882319</c:v>
                </c:pt>
                <c:pt idx="16">
                  <c:v>8588.5499010154763</c:v>
                </c:pt>
                <c:pt idx="17">
                  <c:v>8287.9856871946322</c:v>
                </c:pt>
                <c:pt idx="18">
                  <c:v>8346.0055313621669</c:v>
                </c:pt>
                <c:pt idx="19">
                  <c:v>9265.4695872027351</c:v>
                </c:pt>
                <c:pt idx="20">
                  <c:v>9401.9781563280449</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131.89232902630781</c:v>
                </c:pt>
                <c:pt idx="4">
                  <c:v>651.81204753494762</c:v>
                </c:pt>
                <c:pt idx="5">
                  <c:v>1119.3291483671551</c:v>
                </c:pt>
                <c:pt idx="6">
                  <c:v>1380.9767190881016</c:v>
                </c:pt>
                <c:pt idx="7">
                  <c:v>722.57466100081774</c:v>
                </c:pt>
                <c:pt idx="8">
                  <c:v>596.75279108695099</c:v>
                </c:pt>
                <c:pt idx="9">
                  <c:v>1979.0217323108475</c:v>
                </c:pt>
                <c:pt idx="10">
                  <c:v>923.74042674731834</c:v>
                </c:pt>
                <c:pt idx="11">
                  <c:v>3206.0121523134676</c:v>
                </c:pt>
                <c:pt idx="12">
                  <c:v>3337.2101591680662</c:v>
                </c:pt>
                <c:pt idx="13">
                  <c:v>3312.6665395417203</c:v>
                </c:pt>
                <c:pt idx="14">
                  <c:v>3254.5904688569849</c:v>
                </c:pt>
                <c:pt idx="15">
                  <c:v>3128.8673771867138</c:v>
                </c:pt>
                <c:pt idx="16">
                  <c:v>3725.7196163148101</c:v>
                </c:pt>
                <c:pt idx="17">
                  <c:v>4211.5002597664688</c:v>
                </c:pt>
                <c:pt idx="18">
                  <c:v>3646.2499251075969</c:v>
                </c:pt>
                <c:pt idx="19">
                  <c:v>4185.0044065567154</c:v>
                </c:pt>
                <c:pt idx="20">
                  <c:v>4502.49343710214</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38.6125096199994</c:v>
                </c:pt>
                <c:pt idx="4">
                  <c:v>38.6125096199994</c:v>
                </c:pt>
                <c:pt idx="5">
                  <c:v>38.6125096199994</c:v>
                </c:pt>
                <c:pt idx="6">
                  <c:v>38.6125096199994</c:v>
                </c:pt>
                <c:pt idx="7">
                  <c:v>38.6125096199994</c:v>
                </c:pt>
                <c:pt idx="8">
                  <c:v>38.6125096199994</c:v>
                </c:pt>
                <c:pt idx="9">
                  <c:v>-343.8874903800006</c:v>
                </c:pt>
                <c:pt idx="10">
                  <c:v>-343.8874903800006</c:v>
                </c:pt>
                <c:pt idx="11">
                  <c:v>-578.22749034000026</c:v>
                </c:pt>
                <c:pt idx="12">
                  <c:v>-1040.2274903499992</c:v>
                </c:pt>
                <c:pt idx="13">
                  <c:v>-1157.2274903499992</c:v>
                </c:pt>
                <c:pt idx="14">
                  <c:v>-1287.2274903499992</c:v>
                </c:pt>
                <c:pt idx="15">
                  <c:v>-1287.2274903499992</c:v>
                </c:pt>
                <c:pt idx="16">
                  <c:v>-1287.2274903499992</c:v>
                </c:pt>
                <c:pt idx="17">
                  <c:v>-896.74334740999984</c:v>
                </c:pt>
                <c:pt idx="18">
                  <c:v>-1336.7433474099998</c:v>
                </c:pt>
                <c:pt idx="19">
                  <c:v>-1456.7433474099998</c:v>
                </c:pt>
                <c:pt idx="20">
                  <c:v>-1456.7433474099998</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13.470256503660721</c:v>
                </c:pt>
                <c:pt idx="1">
                  <c:v>33.449985475160702</c:v>
                </c:pt>
                <c:pt idx="2">
                  <c:v>33.632693375960571</c:v>
                </c:pt>
                <c:pt idx="3">
                  <c:v>2124.3147308175608</c:v>
                </c:pt>
                <c:pt idx="4">
                  <c:v>2182.7188806307604</c:v>
                </c:pt>
                <c:pt idx="5">
                  <c:v>2242.7912208298612</c:v>
                </c:pt>
                <c:pt idx="6">
                  <c:v>2310.9143646169605</c:v>
                </c:pt>
                <c:pt idx="7">
                  <c:v>2384.5242682656608</c:v>
                </c:pt>
                <c:pt idx="8">
                  <c:v>2529.6644159566604</c:v>
                </c:pt>
                <c:pt idx="9">
                  <c:v>2541.9508777578608</c:v>
                </c:pt>
                <c:pt idx="10">
                  <c:v>2597.6158294809607</c:v>
                </c:pt>
                <c:pt idx="11">
                  <c:v>2774.1837100995604</c:v>
                </c:pt>
                <c:pt idx="12">
                  <c:v>3694.8535711602617</c:v>
                </c:pt>
                <c:pt idx="13">
                  <c:v>5033.4537930882598</c:v>
                </c:pt>
                <c:pt idx="14">
                  <c:v>8080.3523471058625</c:v>
                </c:pt>
                <c:pt idx="15">
                  <c:v>8431.2724918719614</c:v>
                </c:pt>
                <c:pt idx="16">
                  <c:v>9509.6195328185604</c:v>
                </c:pt>
                <c:pt idx="17">
                  <c:v>11223.021800774659</c:v>
                </c:pt>
                <c:pt idx="18">
                  <c:v>11342.182666277462</c:v>
                </c:pt>
                <c:pt idx="19">
                  <c:v>11750.38411428616</c:v>
                </c:pt>
                <c:pt idx="20">
                  <c:v>14157.425743482559</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53.881026015964494</c:v>
                </c:pt>
                <c:pt idx="1">
                  <c:v>131.31756505733631</c:v>
                </c:pt>
                <c:pt idx="2">
                  <c:v>215.88107581321833</c:v>
                </c:pt>
                <c:pt idx="3">
                  <c:v>302.90114719889539</c:v>
                </c:pt>
                <c:pt idx="4">
                  <c:v>368.41397019840394</c:v>
                </c:pt>
                <c:pt idx="5">
                  <c:v>404.74735610625316</c:v>
                </c:pt>
                <c:pt idx="6">
                  <c:v>442.55133991770163</c:v>
                </c:pt>
                <c:pt idx="7">
                  <c:v>479.79478213494644</c:v>
                </c:pt>
                <c:pt idx="8">
                  <c:v>641.52850526328189</c:v>
                </c:pt>
                <c:pt idx="9">
                  <c:v>609.77619290921564</c:v>
                </c:pt>
                <c:pt idx="10">
                  <c:v>614.58448731731164</c:v>
                </c:pt>
                <c:pt idx="11">
                  <c:v>649.27826686617846</c:v>
                </c:pt>
                <c:pt idx="12">
                  <c:v>685.34614503489456</c:v>
                </c:pt>
                <c:pt idx="13">
                  <c:v>785.74892982895449</c:v>
                </c:pt>
                <c:pt idx="14">
                  <c:v>937.83345154728113</c:v>
                </c:pt>
                <c:pt idx="15">
                  <c:v>1025.5444687434158</c:v>
                </c:pt>
                <c:pt idx="16">
                  <c:v>1125.3359604371658</c:v>
                </c:pt>
                <c:pt idx="17">
                  <c:v>1242.885578387607</c:v>
                </c:pt>
                <c:pt idx="18">
                  <c:v>1375.5222485066874</c:v>
                </c:pt>
                <c:pt idx="19">
                  <c:v>1439.074623002241</c:v>
                </c:pt>
                <c:pt idx="20">
                  <c:v>1496.3634107762437</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1087.2000000000007</c:v>
                </c:pt>
                <c:pt idx="3">
                  <c:v>1087.2000000000007</c:v>
                </c:pt>
                <c:pt idx="4">
                  <c:v>1151.0004012400022</c:v>
                </c:pt>
                <c:pt idx="5">
                  <c:v>1564.8430066200017</c:v>
                </c:pt>
                <c:pt idx="6">
                  <c:v>1891.207045080002</c:v>
                </c:pt>
                <c:pt idx="7">
                  <c:v>3334.7093090199996</c:v>
                </c:pt>
                <c:pt idx="8">
                  <c:v>3692.4338983199996</c:v>
                </c:pt>
                <c:pt idx="9">
                  <c:v>3646.4338983199996</c:v>
                </c:pt>
                <c:pt idx="10">
                  <c:v>3646.4338983199996</c:v>
                </c:pt>
                <c:pt idx="11">
                  <c:v>7080.7119217200016</c:v>
                </c:pt>
                <c:pt idx="12">
                  <c:v>6948.4890063700004</c:v>
                </c:pt>
                <c:pt idx="13">
                  <c:v>7136.5121531299992</c:v>
                </c:pt>
                <c:pt idx="14">
                  <c:v>11508.5872375</c:v>
                </c:pt>
                <c:pt idx="15">
                  <c:v>12465.36132769</c:v>
                </c:pt>
                <c:pt idx="16">
                  <c:v>17236.299441540003</c:v>
                </c:pt>
                <c:pt idx="17">
                  <c:v>16627.299441540003</c:v>
                </c:pt>
                <c:pt idx="18">
                  <c:v>16777.328736530002</c:v>
                </c:pt>
                <c:pt idx="19">
                  <c:v>16739.144346829999</c:v>
                </c:pt>
                <c:pt idx="20">
                  <c:v>16690.844346830003</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790</c:v>
                </c:pt>
                <c:pt idx="4">
                  <c:v>830</c:v>
                </c:pt>
                <c:pt idx="5">
                  <c:v>870</c:v>
                </c:pt>
                <c:pt idx="6">
                  <c:v>1643.0231467599997</c:v>
                </c:pt>
                <c:pt idx="7">
                  <c:v>1683.0231467599997</c:v>
                </c:pt>
                <c:pt idx="8">
                  <c:v>1966.4140555599997</c:v>
                </c:pt>
                <c:pt idx="9">
                  <c:v>1966.4140555599997</c:v>
                </c:pt>
                <c:pt idx="10">
                  <c:v>1966.4140555599997</c:v>
                </c:pt>
                <c:pt idx="11">
                  <c:v>4651.8691804999999</c:v>
                </c:pt>
                <c:pt idx="12">
                  <c:v>5329.8812711800001</c:v>
                </c:pt>
                <c:pt idx="13">
                  <c:v>5329.8812711800001</c:v>
                </c:pt>
                <c:pt idx="14">
                  <c:v>9427.7459898500001</c:v>
                </c:pt>
                <c:pt idx="15">
                  <c:v>9872.3519931800001</c:v>
                </c:pt>
                <c:pt idx="16">
                  <c:v>10188.831559760001</c:v>
                </c:pt>
                <c:pt idx="17">
                  <c:v>10038.53155976</c:v>
                </c:pt>
                <c:pt idx="18">
                  <c:v>10219.32650922</c:v>
                </c:pt>
                <c:pt idx="19">
                  <c:v>12556.486300459996</c:v>
                </c:pt>
                <c:pt idx="20">
                  <c:v>12556.486300459996</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1301.8574681844457</c:v>
                </c:pt>
                <c:pt idx="1">
                  <c:v>2520.0561827294259</c:v>
                </c:pt>
                <c:pt idx="2">
                  <c:v>3587.8366382263284</c:v>
                </c:pt>
                <c:pt idx="3">
                  <c:v>4676.255837027189</c:v>
                </c:pt>
                <c:pt idx="4">
                  <c:v>5836.2814634368078</c:v>
                </c:pt>
                <c:pt idx="5">
                  <c:v>6897.9155592910465</c:v>
                </c:pt>
                <c:pt idx="6">
                  <c:v>7957.2858473253073</c:v>
                </c:pt>
                <c:pt idx="7">
                  <c:v>8779.7096209435986</c:v>
                </c:pt>
                <c:pt idx="8">
                  <c:v>9368.4652747219152</c:v>
                </c:pt>
                <c:pt idx="9">
                  <c:v>9926.5698310929583</c:v>
                </c:pt>
                <c:pt idx="10">
                  <c:v>10573.101061857928</c:v>
                </c:pt>
                <c:pt idx="11">
                  <c:v>11259.111726793293</c:v>
                </c:pt>
                <c:pt idx="12">
                  <c:v>12172.445559417843</c:v>
                </c:pt>
                <c:pt idx="13">
                  <c:v>13051.50917177986</c:v>
                </c:pt>
                <c:pt idx="14">
                  <c:v>13947.07036858422</c:v>
                </c:pt>
                <c:pt idx="15">
                  <c:v>14729.782242958412</c:v>
                </c:pt>
                <c:pt idx="16">
                  <c:v>15610.988757749707</c:v>
                </c:pt>
                <c:pt idx="17">
                  <c:v>16263.421757194574</c:v>
                </c:pt>
                <c:pt idx="18">
                  <c:v>16921.80983682632</c:v>
                </c:pt>
                <c:pt idx="19">
                  <c:v>17605.17687658553</c:v>
                </c:pt>
                <c:pt idx="20">
                  <c:v>18219.247043910193</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52.95491454650994</c:v>
                </c:pt>
                <c:pt idx="1">
                  <c:v>-600.15131187441841</c:v>
                </c:pt>
                <c:pt idx="2">
                  <c:v>-2215.3236069015029</c:v>
                </c:pt>
                <c:pt idx="3">
                  <c:v>-44.705874778265411</c:v>
                </c:pt>
                <c:pt idx="4">
                  <c:v>51.042098825961489</c:v>
                </c:pt>
                <c:pt idx="5">
                  <c:v>152.61542723037769</c:v>
                </c:pt>
                <c:pt idx="6">
                  <c:v>260.73745846523661</c:v>
                </c:pt>
                <c:pt idx="7">
                  <c:v>-315.01543945429785</c:v>
                </c:pt>
                <c:pt idx="8">
                  <c:v>-1796.0038121549937</c:v>
                </c:pt>
                <c:pt idx="9">
                  <c:v>-2472.5823369478844</c:v>
                </c:pt>
                <c:pt idx="10">
                  <c:v>-2745.8493949970625</c:v>
                </c:pt>
                <c:pt idx="11">
                  <c:v>-6016.313037489389</c:v>
                </c:pt>
                <c:pt idx="12">
                  <c:v>-5515.0846486422506</c:v>
                </c:pt>
                <c:pt idx="13">
                  <c:v>-4245.0766278544243</c:v>
                </c:pt>
                <c:pt idx="14">
                  <c:v>-6503.5734285421704</c:v>
                </c:pt>
                <c:pt idx="15">
                  <c:v>-6802.4675732743381</c:v>
                </c:pt>
                <c:pt idx="16">
                  <c:v>-7437.8415211131232</c:v>
                </c:pt>
                <c:pt idx="17">
                  <c:v>-5284.7973581917759</c:v>
                </c:pt>
                <c:pt idx="18">
                  <c:v>-6194.2423019583593</c:v>
                </c:pt>
                <c:pt idx="19">
                  <c:v>-5853.1126346368601</c:v>
                </c:pt>
                <c:pt idx="20">
                  <c:v>-3393.2535968933735</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401.18217005870002</c:v>
                </c:pt>
                <c:pt idx="1">
                  <c:v>401.1618990302</c:v>
                </c:pt>
                <c:pt idx="2">
                  <c:v>401.34460693099993</c:v>
                </c:pt>
                <c:pt idx="3">
                  <c:v>452.0266443726</c:v>
                </c:pt>
                <c:pt idx="4">
                  <c:v>510.43079418579998</c:v>
                </c:pt>
                <c:pt idx="5">
                  <c:v>570.50313438490002</c:v>
                </c:pt>
                <c:pt idx="6">
                  <c:v>638.62627817199996</c:v>
                </c:pt>
                <c:pt idx="7">
                  <c:v>712.23618182069993</c:v>
                </c:pt>
                <c:pt idx="8">
                  <c:v>857.37632951170008</c:v>
                </c:pt>
                <c:pt idx="9">
                  <c:v>869.66279131290014</c:v>
                </c:pt>
                <c:pt idx="10">
                  <c:v>925.3277430359999</c:v>
                </c:pt>
                <c:pt idx="11">
                  <c:v>993.80224355459984</c:v>
                </c:pt>
                <c:pt idx="12">
                  <c:v>1374.4426125253001</c:v>
                </c:pt>
                <c:pt idx="13">
                  <c:v>1879.3367171533</c:v>
                </c:pt>
                <c:pt idx="14">
                  <c:v>2652.5488363209001</c:v>
                </c:pt>
                <c:pt idx="15">
                  <c:v>2739.491995847</c:v>
                </c:pt>
                <c:pt idx="16">
                  <c:v>2828.9343116536006</c:v>
                </c:pt>
                <c:pt idx="17">
                  <c:v>4197.5337172697</c:v>
                </c:pt>
                <c:pt idx="18">
                  <c:v>4316.6945827724994</c:v>
                </c:pt>
                <c:pt idx="19">
                  <c:v>4380.7695806611991</c:v>
                </c:pt>
                <c:pt idx="20">
                  <c:v>6787.8112098576003</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1370.0294920900001</c:v>
                </c:pt>
                <c:pt idx="13">
                  <c:v>2203.7356093899998</c:v>
                </c:pt>
                <c:pt idx="14">
                  <c:v>4477.4220442400001</c:v>
                </c:pt>
                <c:pt idx="15">
                  <c:v>4741.3990294799996</c:v>
                </c:pt>
                <c:pt idx="16">
                  <c:v>5608.09184086</c:v>
                </c:pt>
                <c:pt idx="17">
                  <c:v>5813.2239446200001</c:v>
                </c:pt>
                <c:pt idx="18">
                  <c:v>5813.2239446200001</c:v>
                </c:pt>
                <c:pt idx="19">
                  <c:v>6076.1175314399998</c:v>
                </c:pt>
                <c:pt idx="20">
                  <c:v>6076.1175314399998</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2148.0933801000001</c:v>
                </c:pt>
                <c:pt idx="12">
                  <c:v>2148.0933801000001</c:v>
                </c:pt>
                <c:pt idx="13">
                  <c:v>2148.0933801000001</c:v>
                </c:pt>
                <c:pt idx="14">
                  <c:v>2148.0933801000001</c:v>
                </c:pt>
                <c:pt idx="15">
                  <c:v>2148.0933801000001</c:v>
                </c:pt>
                <c:pt idx="16">
                  <c:v>2270.3052938599999</c:v>
                </c:pt>
                <c:pt idx="17">
                  <c:v>2409.9760524399999</c:v>
                </c:pt>
                <c:pt idx="18">
                  <c:v>2409.9760524399999</c:v>
                </c:pt>
                <c:pt idx="19">
                  <c:v>2491.2089157400001</c:v>
                </c:pt>
                <c:pt idx="20">
                  <c:v>2491.2089157400001</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6851.4855095999992</c:v>
                </c:pt>
                <c:pt idx="4">
                  <c:v>6851.4855095999992</c:v>
                </c:pt>
                <c:pt idx="5">
                  <c:v>6851.4855095999992</c:v>
                </c:pt>
                <c:pt idx="6">
                  <c:v>6851.4855095999992</c:v>
                </c:pt>
                <c:pt idx="7">
                  <c:v>6851.4855095999992</c:v>
                </c:pt>
                <c:pt idx="8">
                  <c:v>6851.4855095999992</c:v>
                </c:pt>
                <c:pt idx="9">
                  <c:v>6468.9855095999992</c:v>
                </c:pt>
                <c:pt idx="10">
                  <c:v>6468.9855095999992</c:v>
                </c:pt>
                <c:pt idx="11">
                  <c:v>6234.6455096399995</c:v>
                </c:pt>
                <c:pt idx="12">
                  <c:v>5772.6455096300006</c:v>
                </c:pt>
                <c:pt idx="13">
                  <c:v>5655.6455096300006</c:v>
                </c:pt>
                <c:pt idx="14">
                  <c:v>5525.6455096300006</c:v>
                </c:pt>
                <c:pt idx="15">
                  <c:v>5525.6455096300006</c:v>
                </c:pt>
                <c:pt idx="16">
                  <c:v>5525.6455096300006</c:v>
                </c:pt>
                <c:pt idx="17">
                  <c:v>5916.12965257</c:v>
                </c:pt>
                <c:pt idx="18">
                  <c:v>5476.12965257</c:v>
                </c:pt>
                <c:pt idx="19">
                  <c:v>5356.12965257</c:v>
                </c:pt>
                <c:pt idx="20">
                  <c:v>5356.12965257</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7296.5000000400014</c:v>
                </c:pt>
                <c:pt idx="8">
                  <c:v>7296.5000000400014</c:v>
                </c:pt>
                <c:pt idx="9">
                  <c:v>7296.5000000400014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1211.1821700587</c:v>
                </c:pt>
                <c:pt idx="1">
                  <c:v>1231.1618990301999</c:v>
                </c:pt>
                <c:pt idx="2">
                  <c:v>1231.3446069309998</c:v>
                </c:pt>
                <c:pt idx="3">
                  <c:v>3322.0266443726</c:v>
                </c:pt>
                <c:pt idx="4">
                  <c:v>3380.4307941857996</c:v>
                </c:pt>
                <c:pt idx="5">
                  <c:v>3440.5031343849005</c:v>
                </c:pt>
                <c:pt idx="6">
                  <c:v>3508.6262781719997</c:v>
                </c:pt>
                <c:pt idx="7">
                  <c:v>3582.2361818207</c:v>
                </c:pt>
                <c:pt idx="8">
                  <c:v>3727.3763295116996</c:v>
                </c:pt>
                <c:pt idx="9">
                  <c:v>3739.6627913129</c:v>
                </c:pt>
                <c:pt idx="10">
                  <c:v>3795.3277430359999</c:v>
                </c:pt>
                <c:pt idx="11">
                  <c:v>3971.8956236545996</c:v>
                </c:pt>
                <c:pt idx="12">
                  <c:v>4892.565484715301</c:v>
                </c:pt>
                <c:pt idx="13">
                  <c:v>6231.165706643299</c:v>
                </c:pt>
                <c:pt idx="14">
                  <c:v>9278.0642606609017</c:v>
                </c:pt>
                <c:pt idx="15">
                  <c:v>9628.9844054269997</c:v>
                </c:pt>
                <c:pt idx="16">
                  <c:v>10707.331446373601</c:v>
                </c:pt>
                <c:pt idx="17">
                  <c:v>12420.733714329699</c:v>
                </c:pt>
                <c:pt idx="18">
                  <c:v>12539.8945798325</c:v>
                </c:pt>
                <c:pt idx="19">
                  <c:v>12948.096027841199</c:v>
                </c:pt>
                <c:pt idx="20">
                  <c:v>15355.137657037598</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444.72868023612148</c:v>
                </c:pt>
                <c:pt idx="1">
                  <c:v>522.16521927749329</c:v>
                </c:pt>
                <c:pt idx="2">
                  <c:v>606.72873003337531</c:v>
                </c:pt>
                <c:pt idx="3">
                  <c:v>693.74880141905237</c:v>
                </c:pt>
                <c:pt idx="4">
                  <c:v>759.26162441856093</c:v>
                </c:pt>
                <c:pt idx="5">
                  <c:v>795.59501032641015</c:v>
                </c:pt>
                <c:pt idx="6">
                  <c:v>833.39899413785861</c:v>
                </c:pt>
                <c:pt idx="7">
                  <c:v>870.64243635510343</c:v>
                </c:pt>
                <c:pt idx="8">
                  <c:v>1032.3761594834389</c:v>
                </c:pt>
                <c:pt idx="9">
                  <c:v>1000.6238471293726</c:v>
                </c:pt>
                <c:pt idx="10">
                  <c:v>1005.4321415374686</c:v>
                </c:pt>
                <c:pt idx="11">
                  <c:v>1040.1259210863354</c:v>
                </c:pt>
                <c:pt idx="12">
                  <c:v>1076.1937992550515</c:v>
                </c:pt>
                <c:pt idx="13">
                  <c:v>1176.5965840491115</c:v>
                </c:pt>
                <c:pt idx="14">
                  <c:v>1328.6811057674381</c:v>
                </c:pt>
                <c:pt idx="15">
                  <c:v>1416.3921229635728</c:v>
                </c:pt>
                <c:pt idx="16">
                  <c:v>1516.1836146573228</c:v>
                </c:pt>
                <c:pt idx="17">
                  <c:v>1633.733232607764</c:v>
                </c:pt>
                <c:pt idx="18">
                  <c:v>1766.3699027268444</c:v>
                </c:pt>
                <c:pt idx="19">
                  <c:v>1829.922277222398</c:v>
                </c:pt>
                <c:pt idx="20">
                  <c:v>1887.2110649964006</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10092.657999999999</c:v>
                </c:pt>
                <c:pt idx="3">
                  <c:v>10092.657999999999</c:v>
                </c:pt>
                <c:pt idx="4">
                  <c:v>10156.458401240001</c:v>
                </c:pt>
                <c:pt idx="5">
                  <c:v>10570.30100662</c:v>
                </c:pt>
                <c:pt idx="6">
                  <c:v>10896.665045080001</c:v>
                </c:pt>
                <c:pt idx="7">
                  <c:v>12340.167309019998</c:v>
                </c:pt>
                <c:pt idx="8">
                  <c:v>12697.891898319998</c:v>
                </c:pt>
                <c:pt idx="9">
                  <c:v>12651.891898319998</c:v>
                </c:pt>
                <c:pt idx="10">
                  <c:v>12651.891898319998</c:v>
                </c:pt>
                <c:pt idx="11">
                  <c:v>16086.16992172</c:v>
                </c:pt>
                <c:pt idx="12">
                  <c:v>15953.947006369999</c:v>
                </c:pt>
                <c:pt idx="13">
                  <c:v>16141.970153129998</c:v>
                </c:pt>
                <c:pt idx="14">
                  <c:v>20514.045237499999</c:v>
                </c:pt>
                <c:pt idx="15">
                  <c:v>21470.819327689998</c:v>
                </c:pt>
                <c:pt idx="16">
                  <c:v>26241.757441540001</c:v>
                </c:pt>
                <c:pt idx="17">
                  <c:v>25632.757441540001</c:v>
                </c:pt>
                <c:pt idx="18">
                  <c:v>25782.786736530001</c:v>
                </c:pt>
                <c:pt idx="19">
                  <c:v>25744.602346829997</c:v>
                </c:pt>
                <c:pt idx="20">
                  <c:v>25696.302346830002</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5941.7110000000011</c:v>
                </c:pt>
                <c:pt idx="4">
                  <c:v>5981.7110000000011</c:v>
                </c:pt>
                <c:pt idx="5">
                  <c:v>6021.7110000000011</c:v>
                </c:pt>
                <c:pt idx="6">
                  <c:v>6794.7341467600008</c:v>
                </c:pt>
                <c:pt idx="7">
                  <c:v>6834.7341467600008</c:v>
                </c:pt>
                <c:pt idx="8">
                  <c:v>7118.1250555600009</c:v>
                </c:pt>
                <c:pt idx="9">
                  <c:v>7118.1250555600009</c:v>
                </c:pt>
                <c:pt idx="10">
                  <c:v>7118.1250555600009</c:v>
                </c:pt>
                <c:pt idx="11">
                  <c:v>9803.580180500001</c:v>
                </c:pt>
                <c:pt idx="12">
                  <c:v>10481.592271180001</c:v>
                </c:pt>
                <c:pt idx="13">
                  <c:v>10481.592271180001</c:v>
                </c:pt>
                <c:pt idx="14">
                  <c:v>14579.456989850001</c:v>
                </c:pt>
                <c:pt idx="15">
                  <c:v>15024.062993180001</c:v>
                </c:pt>
                <c:pt idx="16">
                  <c:v>15340.542559760002</c:v>
                </c:pt>
                <c:pt idx="17">
                  <c:v>15190.242559760001</c:v>
                </c:pt>
                <c:pt idx="18">
                  <c:v>15371.037509220001</c:v>
                </c:pt>
                <c:pt idx="19">
                  <c:v>17708.197300459997</c:v>
                </c:pt>
                <c:pt idx="20">
                  <c:v>17708.197300459997</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13006.680640449098</c:v>
                </c:pt>
                <c:pt idx="1">
                  <c:v>14224.879354994078</c:v>
                </c:pt>
                <c:pt idx="2">
                  <c:v>15292.659810490981</c:v>
                </c:pt>
                <c:pt idx="3">
                  <c:v>16381.079009291841</c:v>
                </c:pt>
                <c:pt idx="4">
                  <c:v>17541.10463570146</c:v>
                </c:pt>
                <c:pt idx="5">
                  <c:v>18602.738731555699</c:v>
                </c:pt>
                <c:pt idx="6">
                  <c:v>19662.10901958996</c:v>
                </c:pt>
                <c:pt idx="7">
                  <c:v>20484.532793208251</c:v>
                </c:pt>
                <c:pt idx="8">
                  <c:v>21073.288446986568</c:v>
                </c:pt>
                <c:pt idx="9">
                  <c:v>21631.393003357611</c:v>
                </c:pt>
                <c:pt idx="10">
                  <c:v>22277.92423412258</c:v>
                </c:pt>
                <c:pt idx="11">
                  <c:v>22963.934899057946</c:v>
                </c:pt>
                <c:pt idx="12">
                  <c:v>23877.268731682496</c:v>
                </c:pt>
                <c:pt idx="13">
                  <c:v>24756.332344044513</c:v>
                </c:pt>
                <c:pt idx="14">
                  <c:v>25651.893540848872</c:v>
                </c:pt>
                <c:pt idx="15">
                  <c:v>26434.605415223064</c:v>
                </c:pt>
                <c:pt idx="16">
                  <c:v>27315.811930014359</c:v>
                </c:pt>
                <c:pt idx="17">
                  <c:v>27968.244929459226</c:v>
                </c:pt>
                <c:pt idx="18">
                  <c:v>28626.633009090972</c:v>
                </c:pt>
                <c:pt idx="19">
                  <c:v>29310.000048850183</c:v>
                </c:pt>
                <c:pt idx="20">
                  <c:v>29924.070216174845</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42854.449828111559</c:v>
                </c:pt>
                <c:pt idx="1">
                  <c:v>42201.343601690627</c:v>
                </c:pt>
                <c:pt idx="2">
                  <c:v>40586.171306663542</c:v>
                </c:pt>
                <c:pt idx="3">
                  <c:v>42756.789038786781</c:v>
                </c:pt>
                <c:pt idx="4">
                  <c:v>42852.537012391003</c:v>
                </c:pt>
                <c:pt idx="5">
                  <c:v>42954.110340795422</c:v>
                </c:pt>
                <c:pt idx="6">
                  <c:v>43062.232372030281</c:v>
                </c:pt>
                <c:pt idx="7">
                  <c:v>42486.479474110747</c:v>
                </c:pt>
                <c:pt idx="8">
                  <c:v>41005.491101410051</c:v>
                </c:pt>
                <c:pt idx="9">
                  <c:v>40328.912576617156</c:v>
                </c:pt>
                <c:pt idx="10">
                  <c:v>40055.645518567981</c:v>
                </c:pt>
                <c:pt idx="11">
                  <c:v>36785.181876075651</c:v>
                </c:pt>
                <c:pt idx="12">
                  <c:v>37286.410264922793</c:v>
                </c:pt>
                <c:pt idx="13">
                  <c:v>38556.418285710621</c:v>
                </c:pt>
                <c:pt idx="14">
                  <c:v>36297.921485022875</c:v>
                </c:pt>
                <c:pt idx="15">
                  <c:v>35999.027340290704</c:v>
                </c:pt>
                <c:pt idx="16">
                  <c:v>35363.653392451917</c:v>
                </c:pt>
                <c:pt idx="17">
                  <c:v>37516.697555373263</c:v>
                </c:pt>
                <c:pt idx="18">
                  <c:v>36607.25261160668</c:v>
                </c:pt>
                <c:pt idx="19">
                  <c:v>36948.382278928177</c:v>
                </c:pt>
                <c:pt idx="20">
                  <c:v>39408.241316671665</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96130.49486637245</c:v>
                </c:pt>
                <c:pt idx="1">
                  <c:v>93104.163291349512</c:v>
                </c:pt>
                <c:pt idx="2">
                  <c:v>94351.812854807969</c:v>
                </c:pt>
                <c:pt idx="3">
                  <c:v>89395.445724758873</c:v>
                </c:pt>
                <c:pt idx="4">
                  <c:v>88450.864261860203</c:v>
                </c:pt>
                <c:pt idx="5">
                  <c:v>84704.507589741188</c:v>
                </c:pt>
                <c:pt idx="6">
                  <c:v>89454.264519732707</c:v>
                </c:pt>
                <c:pt idx="7">
                  <c:v>77318.99114557929</c:v>
                </c:pt>
                <c:pt idx="8">
                  <c:v>77919.779932269987</c:v>
                </c:pt>
                <c:pt idx="9">
                  <c:v>85140.041764442212</c:v>
                </c:pt>
                <c:pt idx="10">
                  <c:v>81791.713872928754</c:v>
                </c:pt>
                <c:pt idx="11">
                  <c:v>72319.283990256343</c:v>
                </c:pt>
                <c:pt idx="12">
                  <c:v>73820.403859326674</c:v>
                </c:pt>
                <c:pt idx="13">
                  <c:v>72710.14989078186</c:v>
                </c:pt>
                <c:pt idx="14">
                  <c:v>46860.512714180273</c:v>
                </c:pt>
                <c:pt idx="15">
                  <c:v>42110.684792221087</c:v>
                </c:pt>
                <c:pt idx="16">
                  <c:v>34053.80328877904</c:v>
                </c:pt>
                <c:pt idx="17">
                  <c:v>34607.560760207329</c:v>
                </c:pt>
                <c:pt idx="18">
                  <c:v>35598.455406032117</c:v>
                </c:pt>
                <c:pt idx="19">
                  <c:v>34256.023891728742</c:v>
                </c:pt>
                <c:pt idx="20">
                  <c:v>33885.40301472813</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30003.415493705557</c:v>
                </c:pt>
                <c:pt idx="1">
                  <c:v>32265.64523901038</c:v>
                </c:pt>
                <c:pt idx="2">
                  <c:v>31821.753612048073</c:v>
                </c:pt>
                <c:pt idx="3">
                  <c:v>32827.160234563729</c:v>
                </c:pt>
                <c:pt idx="4">
                  <c:v>32629.714830659716</c:v>
                </c:pt>
                <c:pt idx="5">
                  <c:v>31693.816226642841</c:v>
                </c:pt>
                <c:pt idx="6">
                  <c:v>32307.818107132232</c:v>
                </c:pt>
                <c:pt idx="7">
                  <c:v>32407.569561608711</c:v>
                </c:pt>
                <c:pt idx="8">
                  <c:v>30378.229188442026</c:v>
                </c:pt>
                <c:pt idx="9">
                  <c:v>28151.014951590412</c:v>
                </c:pt>
                <c:pt idx="10">
                  <c:v>25032.513550345211</c:v>
                </c:pt>
                <c:pt idx="11">
                  <c:v>21771.941518586587</c:v>
                </c:pt>
                <c:pt idx="12">
                  <c:v>22066.293338121319</c:v>
                </c:pt>
                <c:pt idx="13">
                  <c:v>21574.862732239642</c:v>
                </c:pt>
                <c:pt idx="14">
                  <c:v>22946.205846585159</c:v>
                </c:pt>
                <c:pt idx="15">
                  <c:v>22606.48118108277</c:v>
                </c:pt>
                <c:pt idx="16">
                  <c:v>22158.376336745579</c:v>
                </c:pt>
                <c:pt idx="17">
                  <c:v>22704.301677553955</c:v>
                </c:pt>
                <c:pt idx="18">
                  <c:v>22996.092873638358</c:v>
                </c:pt>
                <c:pt idx="19">
                  <c:v>22266.742342435471</c:v>
                </c:pt>
                <c:pt idx="20">
                  <c:v>22221.549601674917</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3098.2354589753654</c:v>
                </c:pt>
                <c:pt idx="1">
                  <c:v>3078.4751815464397</c:v>
                </c:pt>
                <c:pt idx="2">
                  <c:v>2744.116736874817</c:v>
                </c:pt>
                <c:pt idx="3">
                  <c:v>1927.9770778337747</c:v>
                </c:pt>
                <c:pt idx="4">
                  <c:v>1930.8459221167263</c:v>
                </c:pt>
                <c:pt idx="5">
                  <c:v>1927.0996933317851</c:v>
                </c:pt>
                <c:pt idx="6">
                  <c:v>1933.9871730224766</c:v>
                </c:pt>
                <c:pt idx="7">
                  <c:v>1879.0210636458273</c:v>
                </c:pt>
                <c:pt idx="8">
                  <c:v>1878.7508318696937</c:v>
                </c:pt>
                <c:pt idx="9">
                  <c:v>1878.8415225375215</c:v>
                </c:pt>
                <c:pt idx="10">
                  <c:v>1890.2603108712387</c:v>
                </c:pt>
                <c:pt idx="11">
                  <c:v>3264.6878750781243</c:v>
                </c:pt>
                <c:pt idx="12">
                  <c:v>3069.6504901870721</c:v>
                </c:pt>
                <c:pt idx="13">
                  <c:v>1932.570832684645</c:v>
                </c:pt>
                <c:pt idx="14">
                  <c:v>3000.1780822459732</c:v>
                </c:pt>
                <c:pt idx="15">
                  <c:v>2429.3251546508318</c:v>
                </c:pt>
                <c:pt idx="16">
                  <c:v>5703.7629314760115</c:v>
                </c:pt>
                <c:pt idx="17">
                  <c:v>2567.3936343843825</c:v>
                </c:pt>
                <c:pt idx="18">
                  <c:v>2777.7121138518905</c:v>
                </c:pt>
                <c:pt idx="19">
                  <c:v>4898.5582277415824</c:v>
                </c:pt>
                <c:pt idx="20">
                  <c:v>2729.5662371868402</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87.045642001110025</c:v>
                </c:pt>
                <c:pt idx="1">
                  <c:v>77.467476196068731</c:v>
                </c:pt>
                <c:pt idx="2">
                  <c:v>126.32435504059436</c:v>
                </c:pt>
                <c:pt idx="3">
                  <c:v>66.536278490088009</c:v>
                </c:pt>
                <c:pt idx="4">
                  <c:v>29.453816637426534</c:v>
                </c:pt>
                <c:pt idx="5">
                  <c:v>14.170542298751549</c:v>
                </c:pt>
                <c:pt idx="6">
                  <c:v>19.195406935177285</c:v>
                </c:pt>
                <c:pt idx="7">
                  <c:v>52.643980050197683</c:v>
                </c:pt>
                <c:pt idx="8">
                  <c:v>44.458988689659428</c:v>
                </c:pt>
                <c:pt idx="9">
                  <c:v>42.333443533654297</c:v>
                </c:pt>
                <c:pt idx="10">
                  <c:v>66.93402974203002</c:v>
                </c:pt>
                <c:pt idx="11">
                  <c:v>198.25645735311755</c:v>
                </c:pt>
                <c:pt idx="12">
                  <c:v>121.26465644326993</c:v>
                </c:pt>
                <c:pt idx="13">
                  <c:v>123.5027686396371</c:v>
                </c:pt>
                <c:pt idx="14">
                  <c:v>179.10114043732662</c:v>
                </c:pt>
                <c:pt idx="15">
                  <c:v>207.92671629546112</c:v>
                </c:pt>
                <c:pt idx="16">
                  <c:v>1329.7860911168777</c:v>
                </c:pt>
                <c:pt idx="17">
                  <c:v>508.6944332107721</c:v>
                </c:pt>
                <c:pt idx="18">
                  <c:v>288.40606147321785</c:v>
                </c:pt>
                <c:pt idx="19">
                  <c:v>1221.6551483786118</c:v>
                </c:pt>
                <c:pt idx="20">
                  <c:v>253.07549090136223</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15914.124749661076</c:v>
                </c:pt>
                <c:pt idx="1">
                  <c:v>13163.186384360113</c:v>
                </c:pt>
                <c:pt idx="2">
                  <c:v>13004.018400352306</c:v>
                </c:pt>
                <c:pt idx="3">
                  <c:v>16254.820546225917</c:v>
                </c:pt>
                <c:pt idx="4">
                  <c:v>13754.914214694274</c:v>
                </c:pt>
                <c:pt idx="5">
                  <c:v>16113.633077636037</c:v>
                </c:pt>
                <c:pt idx="6">
                  <c:v>9305.3403100297601</c:v>
                </c:pt>
                <c:pt idx="7">
                  <c:v>17396.638645102928</c:v>
                </c:pt>
                <c:pt idx="8">
                  <c:v>15768.846880825664</c:v>
                </c:pt>
                <c:pt idx="9">
                  <c:v>12207.169828799681</c:v>
                </c:pt>
                <c:pt idx="10">
                  <c:v>15858.683656574674</c:v>
                </c:pt>
                <c:pt idx="11">
                  <c:v>14215.456661684922</c:v>
                </c:pt>
                <c:pt idx="12">
                  <c:v>14027.294521195168</c:v>
                </c:pt>
                <c:pt idx="13">
                  <c:v>16361.135352541069</c:v>
                </c:pt>
                <c:pt idx="14">
                  <c:v>14462.056375645434</c:v>
                </c:pt>
                <c:pt idx="15">
                  <c:v>16552.412427975014</c:v>
                </c:pt>
                <c:pt idx="16">
                  <c:v>9794.0761499743076</c:v>
                </c:pt>
                <c:pt idx="17">
                  <c:v>17280.525726962398</c:v>
                </c:pt>
                <c:pt idx="18">
                  <c:v>15653.283003505996</c:v>
                </c:pt>
                <c:pt idx="19">
                  <c:v>12431.860748616475</c:v>
                </c:pt>
                <c:pt idx="20">
                  <c:v>15392.548967622792</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140.74298283386358</c:v>
                </c:pt>
                <c:pt idx="1">
                  <c:v>195.88335235959804</c:v>
                </c:pt>
                <c:pt idx="2">
                  <c:v>192.44003466178526</c:v>
                </c:pt>
                <c:pt idx="3">
                  <c:v>408.98889064360236</c:v>
                </c:pt>
                <c:pt idx="4">
                  <c:v>920.26146883663614</c:v>
                </c:pt>
                <c:pt idx="5">
                  <c:v>1468.7354099619329</c:v>
                </c:pt>
                <c:pt idx="6">
                  <c:v>1853.4304487844818</c:v>
                </c:pt>
                <c:pt idx="7">
                  <c:v>1231.1377659233542</c:v>
                </c:pt>
                <c:pt idx="8">
                  <c:v>1229.7362681401164</c:v>
                </c:pt>
                <c:pt idx="9">
                  <c:v>2833.7549642783029</c:v>
                </c:pt>
                <c:pt idx="10">
                  <c:v>1710.9224724108021</c:v>
                </c:pt>
                <c:pt idx="11">
                  <c:v>4725.8399881107898</c:v>
                </c:pt>
                <c:pt idx="12">
                  <c:v>5616.8467832569368</c:v>
                </c:pt>
                <c:pt idx="13">
                  <c:v>6502.2856409876986</c:v>
                </c:pt>
                <c:pt idx="14">
                  <c:v>12105.307846625845</c:v>
                </c:pt>
                <c:pt idx="15">
                  <c:v>12354.762317569228</c:v>
                </c:pt>
                <c:pt idx="16">
                  <c:v>13984.881169284441</c:v>
                </c:pt>
                <c:pt idx="17">
                  <c:v>14873.854329355619</c:v>
                </c:pt>
                <c:pt idx="18">
                  <c:v>14435.551451996365</c:v>
                </c:pt>
                <c:pt idx="19">
                  <c:v>15935.095354615703</c:v>
                </c:pt>
                <c:pt idx="20">
                  <c:v>17617.110315641807</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307.88148827995582</c:v>
                </c:pt>
                <c:pt idx="1">
                  <c:v>349.56788918547284</c:v>
                </c:pt>
                <c:pt idx="2">
                  <c:v>405.80458190843308</c:v>
                </c:pt>
                <c:pt idx="3">
                  <c:v>466.02586193224181</c:v>
                </c:pt>
                <c:pt idx="4">
                  <c:v>512.88103319622337</c:v>
                </c:pt>
                <c:pt idx="5">
                  <c:v>557.68239973981542</c:v>
                </c:pt>
                <c:pt idx="6">
                  <c:v>589.04459316315194</c:v>
                </c:pt>
                <c:pt idx="7">
                  <c:v>618.95518121369594</c:v>
                </c:pt>
                <c:pt idx="8">
                  <c:v>689.96723916512235</c:v>
                </c:pt>
                <c:pt idx="9">
                  <c:v>735.57560816929288</c:v>
                </c:pt>
                <c:pt idx="10">
                  <c:v>736.76376798400668</c:v>
                </c:pt>
                <c:pt idx="11">
                  <c:v>751.0906680580548</c:v>
                </c:pt>
                <c:pt idx="12">
                  <c:v>775.10961252044729</c:v>
                </c:pt>
                <c:pt idx="13">
                  <c:v>827.34155105556511</c:v>
                </c:pt>
                <c:pt idx="14">
                  <c:v>915.61054535544713</c:v>
                </c:pt>
                <c:pt idx="15">
                  <c:v>1017.6304110772909</c:v>
                </c:pt>
                <c:pt idx="16">
                  <c:v>1099.4948779100084</c:v>
                </c:pt>
                <c:pt idx="17">
                  <c:v>1182.6554448333313</c:v>
                </c:pt>
                <c:pt idx="18">
                  <c:v>1259.4802268746398</c:v>
                </c:pt>
                <c:pt idx="19">
                  <c:v>1340.9179511645773</c:v>
                </c:pt>
                <c:pt idx="20">
                  <c:v>1398.4533539548522</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28968.784643858555</c:v>
                </c:pt>
                <c:pt idx="1">
                  <c:v>29982.616298520152</c:v>
                </c:pt>
                <c:pt idx="2">
                  <c:v>30114.513858522427</c:v>
                </c:pt>
                <c:pt idx="3">
                  <c:v>30741.67759158865</c:v>
                </c:pt>
                <c:pt idx="4">
                  <c:v>32850.449129228859</c:v>
                </c:pt>
                <c:pt idx="5">
                  <c:v>34394.516085002593</c:v>
                </c:pt>
                <c:pt idx="6">
                  <c:v>33628.689132393818</c:v>
                </c:pt>
                <c:pt idx="7">
                  <c:v>39273.489469702632</c:v>
                </c:pt>
                <c:pt idx="8">
                  <c:v>40960.484723509551</c:v>
                </c:pt>
                <c:pt idx="9">
                  <c:v>40623.672914949551</c:v>
                </c:pt>
                <c:pt idx="10">
                  <c:v>42750.570066464395</c:v>
                </c:pt>
                <c:pt idx="11">
                  <c:v>50839.517232224272</c:v>
                </c:pt>
                <c:pt idx="12">
                  <c:v>50341.9037143436</c:v>
                </c:pt>
                <c:pt idx="13">
                  <c:v>52297.459061950642</c:v>
                </c:pt>
                <c:pt idx="14">
                  <c:v>68863.825261988663</c:v>
                </c:pt>
                <c:pt idx="15">
                  <c:v>72929.884670478408</c:v>
                </c:pt>
                <c:pt idx="16">
                  <c:v>85155.394129692024</c:v>
                </c:pt>
                <c:pt idx="17">
                  <c:v>87283.00534280893</c:v>
                </c:pt>
                <c:pt idx="18">
                  <c:v>86936.172293066513</c:v>
                </c:pt>
                <c:pt idx="19">
                  <c:v>84769.489632070065</c:v>
                </c:pt>
                <c:pt idx="20">
                  <c:v>86008.718160007033</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c:v>
                </c:pt>
                <c:pt idx="1">
                  <c:v>15384.050673713726</c:v>
                </c:pt>
                <c:pt idx="2">
                  <c:v>14970.455899979324</c:v>
                </c:pt>
                <c:pt idx="3">
                  <c:v>14849.791766723814</c:v>
                </c:pt>
                <c:pt idx="4">
                  <c:v>15383.806804114938</c:v>
                </c:pt>
                <c:pt idx="5">
                  <c:v>15669.753757962642</c:v>
                </c:pt>
                <c:pt idx="6">
                  <c:v>17783.455542765223</c:v>
                </c:pt>
                <c:pt idx="7">
                  <c:v>15462.523995584206</c:v>
                </c:pt>
                <c:pt idx="8">
                  <c:v>17223.204023960974</c:v>
                </c:pt>
                <c:pt idx="9">
                  <c:v>17500.644070258466</c:v>
                </c:pt>
                <c:pt idx="10">
                  <c:v>17983.007857715253</c:v>
                </c:pt>
                <c:pt idx="11">
                  <c:v>25802.334470077338</c:v>
                </c:pt>
                <c:pt idx="12">
                  <c:v>26766.951968852671</c:v>
                </c:pt>
                <c:pt idx="13">
                  <c:v>26357.552810453111</c:v>
                </c:pt>
                <c:pt idx="14">
                  <c:v>38374.913963333616</c:v>
                </c:pt>
                <c:pt idx="15">
                  <c:v>39672.586456859382</c:v>
                </c:pt>
                <c:pt idx="16">
                  <c:v>40317.282737854381</c:v>
                </c:pt>
                <c:pt idx="17">
                  <c:v>35074.494343647588</c:v>
                </c:pt>
                <c:pt idx="18">
                  <c:v>37449.958568926944</c:v>
                </c:pt>
                <c:pt idx="19">
                  <c:v>44033.560068342143</c:v>
                </c:pt>
                <c:pt idx="20">
                  <c:v>45484.821923322976</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17800.329559407499</c:v>
                </c:pt>
                <c:pt idx="1">
                  <c:v>19611.784392886701</c:v>
                </c:pt>
                <c:pt idx="2">
                  <c:v>21282.354411600896</c:v>
                </c:pt>
                <c:pt idx="3">
                  <c:v>22770.573974116101</c:v>
                </c:pt>
                <c:pt idx="4">
                  <c:v>24298.281302421197</c:v>
                </c:pt>
                <c:pt idx="5">
                  <c:v>25857.0144779236</c:v>
                </c:pt>
                <c:pt idx="6">
                  <c:v>27427.056139052802</c:v>
                </c:pt>
                <c:pt idx="7">
                  <c:v>28699.654846577698</c:v>
                </c:pt>
                <c:pt idx="8">
                  <c:v>29690.164169786203</c:v>
                </c:pt>
                <c:pt idx="9">
                  <c:v>30534.561791838401</c:v>
                </c:pt>
                <c:pt idx="10">
                  <c:v>31595.881586641299</c:v>
                </c:pt>
                <c:pt idx="11">
                  <c:v>32664.9948013719</c:v>
                </c:pt>
                <c:pt idx="12">
                  <c:v>33822.482642321003</c:v>
                </c:pt>
                <c:pt idx="13">
                  <c:v>35124.279314774198</c:v>
                </c:pt>
                <c:pt idx="14">
                  <c:v>36542.651122148702</c:v>
                </c:pt>
                <c:pt idx="15">
                  <c:v>37724.184460668708</c:v>
                </c:pt>
                <c:pt idx="16">
                  <c:v>39083.819712338904</c:v>
                </c:pt>
                <c:pt idx="17">
                  <c:v>40185.485550367302</c:v>
                </c:pt>
                <c:pt idx="18">
                  <c:v>41265.411069245994</c:v>
                </c:pt>
                <c:pt idx="19">
                  <c:v>42284.145951792394</c:v>
                </c:pt>
                <c:pt idx="20">
                  <c:v>43212.619584594104</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-172.38350981864411</c:v>
                </c:pt>
                <c:pt idx="1">
                  <c:v>-285.63904957650402</c:v>
                </c:pt>
                <c:pt idx="2">
                  <c:v>-283.61228767591717</c:v>
                </c:pt>
                <c:pt idx="3">
                  <c:v>-718.54529118658536</c:v>
                </c:pt>
                <c:pt idx="4">
                  <c:v>-1247.9411784382532</c:v>
                </c:pt>
                <c:pt idx="5">
                  <c:v>-2103.1631772730002</c:v>
                </c:pt>
                <c:pt idx="6">
                  <c:v>-2698.9030964077401</c:v>
                </c:pt>
                <c:pt idx="7">
                  <c:v>-1797.8374081986378</c:v>
                </c:pt>
                <c:pt idx="8">
                  <c:v>-1819.2207576756109</c:v>
                </c:pt>
                <c:pt idx="9">
                  <c:v>-3932.8333967362778</c:v>
                </c:pt>
                <c:pt idx="10">
                  <c:v>-2481.5123076409568</c:v>
                </c:pt>
                <c:pt idx="11">
                  <c:v>-8086.6835807083398</c:v>
                </c:pt>
                <c:pt idx="12">
                  <c:v>-9161.8446972037818</c:v>
                </c:pt>
                <c:pt idx="13">
                  <c:v>-9673.9564541233449</c:v>
                </c:pt>
                <c:pt idx="14">
                  <c:v>-16823.766702980563</c:v>
                </c:pt>
                <c:pt idx="15">
                  <c:v>-17154.863750836481</c:v>
                </c:pt>
                <c:pt idx="16">
                  <c:v>-19393.514376620231</c:v>
                </c:pt>
                <c:pt idx="17">
                  <c:v>-19886.506294279166</c:v>
                </c:pt>
                <c:pt idx="18">
                  <c:v>-19373.939875700147</c:v>
                </c:pt>
                <c:pt idx="19">
                  <c:v>-21596.737659371036</c:v>
                </c:pt>
                <c:pt idx="20">
                  <c:v>-23602.67539918613</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-362.04195759430269</c:v>
                </c:pt>
                <c:pt idx="1">
                  <c:v>-411.0272417078985</c:v>
                </c:pt>
                <c:pt idx="2">
                  <c:v>-477.00411764944886</c:v>
                </c:pt>
                <c:pt idx="3">
                  <c:v>-548.07316765461678</c:v>
                </c:pt>
                <c:pt idx="4">
                  <c:v>-603.03016670733462</c:v>
                </c:pt>
                <c:pt idx="5">
                  <c:v>-655.66227927022703</c:v>
                </c:pt>
                <c:pt idx="6">
                  <c:v>-692.61809997488149</c:v>
                </c:pt>
                <c:pt idx="7">
                  <c:v>-727.66449514197086</c:v>
                </c:pt>
                <c:pt idx="8">
                  <c:v>-811.39926173496383</c:v>
                </c:pt>
                <c:pt idx="9">
                  <c:v>-864.85031390012284</c:v>
                </c:pt>
                <c:pt idx="10">
                  <c:v>-866.42420297354158</c:v>
                </c:pt>
                <c:pt idx="11">
                  <c:v>-883.18985089685259</c:v>
                </c:pt>
                <c:pt idx="12">
                  <c:v>-911.18959709623141</c:v>
                </c:pt>
                <c:pt idx="13">
                  <c:v>-973.0340754808866</c:v>
                </c:pt>
                <c:pt idx="14">
                  <c:v>-1076.568677556219</c:v>
                </c:pt>
                <c:pt idx="15">
                  <c:v>-1196.4549490469485</c:v>
                </c:pt>
                <c:pt idx="16">
                  <c:v>-1292.9027640772706</c:v>
                </c:pt>
                <c:pt idx="17">
                  <c:v>-1390.5290638931926</c:v>
                </c:pt>
                <c:pt idx="18">
                  <c:v>-1481.3137675398666</c:v>
                </c:pt>
                <c:pt idx="19">
                  <c:v>-1576.6785059947429</c:v>
                </c:pt>
                <c:pt idx="20">
                  <c:v>-1644.6122342858439</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-3026.3315750229376</c:v>
                </c:pt>
                <c:pt idx="2">
                  <c:v>-1778.6820115644805</c:v>
                </c:pt>
                <c:pt idx="3">
                  <c:v>-6735.0491416135774</c:v>
                </c:pt>
                <c:pt idx="4">
                  <c:v>-7679.6306045122474</c:v>
                </c:pt>
                <c:pt idx="5">
                  <c:v>-11425.987276631262</c:v>
                </c:pt>
                <c:pt idx="6">
                  <c:v>-6676.2303466397425</c:v>
                </c:pt>
                <c:pt idx="7">
                  <c:v>-18811.50372079316</c:v>
                </c:pt>
                <c:pt idx="8">
                  <c:v>-18210.714934102463</c:v>
                </c:pt>
                <c:pt idx="9">
                  <c:v>-10990.453101930238</c:v>
                </c:pt>
                <c:pt idx="10">
                  <c:v>-14338.780993443695</c:v>
                </c:pt>
                <c:pt idx="11">
                  <c:v>-23811.210876116107</c:v>
                </c:pt>
                <c:pt idx="12">
                  <c:v>-22310.091007045776</c:v>
                </c:pt>
                <c:pt idx="13">
                  <c:v>-23420.344975590589</c:v>
                </c:pt>
                <c:pt idx="14">
                  <c:v>-49269.982152192177</c:v>
                </c:pt>
                <c:pt idx="15">
                  <c:v>-54019.810074151363</c:v>
                </c:pt>
                <c:pt idx="16">
                  <c:v>-62076.69157759341</c:v>
                </c:pt>
                <c:pt idx="17">
                  <c:v>-61522.934106165121</c:v>
                </c:pt>
                <c:pt idx="18">
                  <c:v>-60532.039460340333</c:v>
                </c:pt>
                <c:pt idx="19">
                  <c:v>-61874.470974643707</c:v>
                </c:pt>
                <c:pt idx="20">
                  <c:v>-62245.09185164432</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2262.2297453048232</c:v>
                </c:pt>
                <c:pt idx="2">
                  <c:v>1818.3381183425154</c:v>
                </c:pt>
                <c:pt idx="3">
                  <c:v>2823.744740858172</c:v>
                </c:pt>
                <c:pt idx="4">
                  <c:v>2626.2993369541582</c:v>
                </c:pt>
                <c:pt idx="5">
                  <c:v>1690.4007329372835</c:v>
                </c:pt>
                <c:pt idx="6">
                  <c:v>2304.4026134266751</c:v>
                </c:pt>
                <c:pt idx="7">
                  <c:v>2404.1540679031532</c:v>
                </c:pt>
                <c:pt idx="8">
                  <c:v>374.81369473646919</c:v>
                </c:pt>
                <c:pt idx="9">
                  <c:v>-1852.4005421151451</c:v>
                </c:pt>
                <c:pt idx="10">
                  <c:v>-4970.9019433603462</c:v>
                </c:pt>
                <c:pt idx="11">
                  <c:v>-8231.47397511897</c:v>
                </c:pt>
                <c:pt idx="12">
                  <c:v>-7937.1221555842385</c:v>
                </c:pt>
                <c:pt idx="13">
                  <c:v>-8428.552761465915</c:v>
                </c:pt>
                <c:pt idx="14">
                  <c:v>-7057.2096471203986</c:v>
                </c:pt>
                <c:pt idx="15">
                  <c:v>-7396.9343126227868</c:v>
                </c:pt>
                <c:pt idx="16">
                  <c:v>-7845.0391569599778</c:v>
                </c:pt>
                <c:pt idx="17">
                  <c:v>-7299.1138161516028</c:v>
                </c:pt>
                <c:pt idx="18">
                  <c:v>-7007.3226200671998</c:v>
                </c:pt>
                <c:pt idx="19">
                  <c:v>-7736.6731512700862</c:v>
                </c:pt>
                <c:pt idx="20">
                  <c:v>-7781.8658920306407</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-19.760277428925747</c:v>
                </c:pt>
                <c:pt idx="2">
                  <c:v>-354.11872210054844</c:v>
                </c:pt>
                <c:pt idx="3">
                  <c:v>-1170.2583811415907</c:v>
                </c:pt>
                <c:pt idx="4">
                  <c:v>-1167.3895368586391</c:v>
                </c:pt>
                <c:pt idx="5">
                  <c:v>-1171.1357656435803</c:v>
                </c:pt>
                <c:pt idx="6">
                  <c:v>-1164.2482859528889</c:v>
                </c:pt>
                <c:pt idx="7">
                  <c:v>-1219.2143953295381</c:v>
                </c:pt>
                <c:pt idx="8">
                  <c:v>-1219.4846271056717</c:v>
                </c:pt>
                <c:pt idx="9">
                  <c:v>-1219.3939364378439</c:v>
                </c:pt>
                <c:pt idx="10">
                  <c:v>-1207.9751481041267</c:v>
                </c:pt>
                <c:pt idx="11">
                  <c:v>166.45241610275889</c:v>
                </c:pt>
                <c:pt idx="12">
                  <c:v>-28.584968788293281</c:v>
                </c:pt>
                <c:pt idx="13">
                  <c:v>-1165.6646262907204</c:v>
                </c:pt>
                <c:pt idx="14">
                  <c:v>-98.057376729392217</c:v>
                </c:pt>
                <c:pt idx="15">
                  <c:v>-668.91030432453363</c:v>
                </c:pt>
                <c:pt idx="16">
                  <c:v>2605.5274725006461</c:v>
                </c:pt>
                <c:pt idx="17">
                  <c:v>-530.84182459098292</c:v>
                </c:pt>
                <c:pt idx="18">
                  <c:v>-320.52334512347488</c:v>
                </c:pt>
                <c:pt idx="19">
                  <c:v>1800.322768766217</c:v>
                </c:pt>
                <c:pt idx="20">
                  <c:v>-368.66922178852519</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-9.5781658050412943</c:v>
                </c:pt>
                <c:pt idx="2">
                  <c:v>39.27871303948433</c:v>
                </c:pt>
                <c:pt idx="3">
                  <c:v>-20.509363511022016</c:v>
                </c:pt>
                <c:pt idx="4">
                  <c:v>-57.59182536368349</c:v>
                </c:pt>
                <c:pt idx="5">
                  <c:v>-72.875099702358483</c:v>
                </c:pt>
                <c:pt idx="6">
                  <c:v>-67.850235065932736</c:v>
                </c:pt>
                <c:pt idx="7">
                  <c:v>-34.401661950912342</c:v>
                </c:pt>
                <c:pt idx="8">
                  <c:v>-42.586653311450597</c:v>
                </c:pt>
                <c:pt idx="9">
                  <c:v>-44.712198467455728</c:v>
                </c:pt>
                <c:pt idx="10">
                  <c:v>-20.111612259080005</c:v>
                </c:pt>
                <c:pt idx="11">
                  <c:v>111.21081535200753</c:v>
                </c:pt>
                <c:pt idx="12">
                  <c:v>34.219014442159903</c:v>
                </c:pt>
                <c:pt idx="13">
                  <c:v>36.457126638527072</c:v>
                </c:pt>
                <c:pt idx="14">
                  <c:v>92.055498436216595</c:v>
                </c:pt>
                <c:pt idx="15">
                  <c:v>120.88107429435109</c:v>
                </c:pt>
                <c:pt idx="16">
                  <c:v>1242.7404491157677</c:v>
                </c:pt>
                <c:pt idx="17">
                  <c:v>421.64879120966208</c:v>
                </c:pt>
                <c:pt idx="18">
                  <c:v>201.36041947210782</c:v>
                </c:pt>
                <c:pt idx="19">
                  <c:v>1134.6095063775017</c:v>
                </c:pt>
                <c:pt idx="20">
                  <c:v>166.0298489002522</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-2750.9383653009627</c:v>
                </c:pt>
                <c:pt idx="2">
                  <c:v>-2910.1063493087695</c:v>
                </c:pt>
                <c:pt idx="3">
                  <c:v>340.69579656484166</c:v>
                </c:pt>
                <c:pt idx="4">
                  <c:v>-2159.2105349668018</c:v>
                </c:pt>
                <c:pt idx="5">
                  <c:v>199.5083279749615</c:v>
                </c:pt>
                <c:pt idx="6">
                  <c:v>-6608.7844396313158</c:v>
                </c:pt>
                <c:pt idx="7">
                  <c:v>1482.5138954418526</c:v>
                </c:pt>
                <c:pt idx="8">
                  <c:v>-145.27786883541194</c:v>
                </c:pt>
                <c:pt idx="9">
                  <c:v>-3706.9549208613953</c:v>
                </c:pt>
                <c:pt idx="10">
                  <c:v>-55.441093086401452</c:v>
                </c:pt>
                <c:pt idx="11">
                  <c:v>-1698.6680879761534</c:v>
                </c:pt>
                <c:pt idx="12">
                  <c:v>-1886.8302284659076</c:v>
                </c:pt>
                <c:pt idx="13">
                  <c:v>447.0106028799928</c:v>
                </c:pt>
                <c:pt idx="14">
                  <c:v>-1452.0683740156419</c:v>
                </c:pt>
                <c:pt idx="15">
                  <c:v>638.28767831393816</c:v>
                </c:pt>
                <c:pt idx="16">
                  <c:v>-6120.0485996867683</c:v>
                </c:pt>
                <c:pt idx="17">
                  <c:v>1366.4009773013222</c:v>
                </c:pt>
                <c:pt idx="18">
                  <c:v>-260.84174615507982</c:v>
                </c:pt>
                <c:pt idx="19">
                  <c:v>-3482.2640010446012</c:v>
                </c:pt>
                <c:pt idx="20">
                  <c:v>-521.57578203828416</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55.140369525734457</c:v>
                </c:pt>
                <c:pt idx="2">
                  <c:v>51.697051827921683</c:v>
                </c:pt>
                <c:pt idx="3">
                  <c:v>268.24590780973881</c:v>
                </c:pt>
                <c:pt idx="4">
                  <c:v>779.51848600277253</c:v>
                </c:pt>
                <c:pt idx="5">
                  <c:v>1327.9924271280693</c:v>
                </c:pt>
                <c:pt idx="6">
                  <c:v>1712.6874659506182</c:v>
                </c:pt>
                <c:pt idx="7">
                  <c:v>1090.3947830894906</c:v>
                </c:pt>
                <c:pt idx="8">
                  <c:v>1088.9932853062528</c:v>
                </c:pt>
                <c:pt idx="9">
                  <c:v>2693.0119814444392</c:v>
                </c:pt>
                <c:pt idx="10">
                  <c:v>1570.1794895769385</c:v>
                </c:pt>
                <c:pt idx="11">
                  <c:v>4585.0970052769262</c:v>
                </c:pt>
                <c:pt idx="12">
                  <c:v>5476.1038004230732</c:v>
                </c:pt>
                <c:pt idx="13">
                  <c:v>6361.542658153835</c:v>
                </c:pt>
                <c:pt idx="14">
                  <c:v>11964.564863791982</c:v>
                </c:pt>
                <c:pt idx="15">
                  <c:v>12214.019334735365</c:v>
                </c:pt>
                <c:pt idx="16">
                  <c:v>13844.138186450578</c:v>
                </c:pt>
                <c:pt idx="17">
                  <c:v>14733.111346521757</c:v>
                </c:pt>
                <c:pt idx="18">
                  <c:v>14294.808469162503</c:v>
                </c:pt>
                <c:pt idx="19">
                  <c:v>15794.352371781841</c:v>
                </c:pt>
                <c:pt idx="20">
                  <c:v>17476.367332807942</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0.13693119692902517</c:v>
                </c:pt>
                <c:pt idx="2">
                  <c:v>0.14154636869949999</c:v>
                </c:pt>
                <c:pt idx="3">
                  <c:v>0.79477314373354901</c:v>
                </c:pt>
                <c:pt idx="4">
                  <c:v>1.014797117997865</c:v>
                </c:pt>
                <c:pt idx="5">
                  <c:v>0.11633029639548094</c:v>
                </c:pt>
                <c:pt idx="6">
                  <c:v>0</c:v>
                </c:pt>
                <c:pt idx="7">
                  <c:v>1.3546960990870787</c:v>
                </c:pt>
                <c:pt idx="8">
                  <c:v>1.19562970726693</c:v>
                </c:pt>
                <c:pt idx="9">
                  <c:v>0</c:v>
                </c:pt>
                <c:pt idx="10">
                  <c:v>0.83304130913545105</c:v>
                </c:pt>
                <c:pt idx="11">
                  <c:v>1.8379146168829901</c:v>
                </c:pt>
                <c:pt idx="12">
                  <c:v>0.94624397038530006</c:v>
                </c:pt>
                <c:pt idx="13">
                  <c:v>1.2057797370244074</c:v>
                </c:pt>
                <c:pt idx="14">
                  <c:v>1.0721350846300317</c:v>
                </c:pt>
                <c:pt idx="15">
                  <c:v>1.8711837842835</c:v>
                </c:pt>
                <c:pt idx="16">
                  <c:v>1.5427939424561388</c:v>
                </c:pt>
                <c:pt idx="17">
                  <c:v>5.5814576572187944</c:v>
                </c:pt>
                <c:pt idx="18">
                  <c:v>6.0887446674356962</c:v>
                </c:pt>
                <c:pt idx="19">
                  <c:v>2.5659727159892993</c:v>
                </c:pt>
                <c:pt idx="20">
                  <c:v>4.2726208250644184</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41.686400905517019</c:v>
                </c:pt>
                <c:pt idx="2">
                  <c:v>97.923093628477261</c:v>
                </c:pt>
                <c:pt idx="3">
                  <c:v>158.14437365228599</c:v>
                </c:pt>
                <c:pt idx="4">
                  <c:v>204.99954491626755</c:v>
                </c:pt>
                <c:pt idx="5">
                  <c:v>249.80091145985961</c:v>
                </c:pt>
                <c:pt idx="6">
                  <c:v>281.16310488319613</c:v>
                </c:pt>
                <c:pt idx="7">
                  <c:v>311.07369293374012</c:v>
                </c:pt>
                <c:pt idx="8">
                  <c:v>382.08575088516653</c:v>
                </c:pt>
                <c:pt idx="9">
                  <c:v>427.69411988933706</c:v>
                </c:pt>
                <c:pt idx="10">
                  <c:v>428.88227970405086</c:v>
                </c:pt>
                <c:pt idx="11">
                  <c:v>443.20917977809899</c:v>
                </c:pt>
                <c:pt idx="12">
                  <c:v>467.22812424049147</c:v>
                </c:pt>
                <c:pt idx="13">
                  <c:v>519.46006277560923</c:v>
                </c:pt>
                <c:pt idx="14">
                  <c:v>607.72905707549126</c:v>
                </c:pt>
                <c:pt idx="15">
                  <c:v>709.74892279733513</c:v>
                </c:pt>
                <c:pt idx="16">
                  <c:v>791.61338963005255</c:v>
                </c:pt>
                <c:pt idx="17">
                  <c:v>874.77395655337546</c:v>
                </c:pt>
                <c:pt idx="18">
                  <c:v>951.59873859468394</c:v>
                </c:pt>
                <c:pt idx="19">
                  <c:v>1033.0364628846214</c:v>
                </c:pt>
                <c:pt idx="20">
                  <c:v>1090.5718656748963</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1013.831654661597</c:v>
                </c:pt>
                <c:pt idx="2">
                  <c:v>1145.729214663872</c:v>
                </c:pt>
                <c:pt idx="3">
                  <c:v>1772.8929477300953</c:v>
                </c:pt>
                <c:pt idx="4">
                  <c:v>3881.6644853703037</c:v>
                </c:pt>
                <c:pt idx="5">
                  <c:v>5425.7314411440384</c:v>
                </c:pt>
                <c:pt idx="6">
                  <c:v>4659.9044885352632</c:v>
                </c:pt>
                <c:pt idx="7">
                  <c:v>10304.704825844077</c:v>
                </c:pt>
                <c:pt idx="8">
                  <c:v>11991.700079650996</c:v>
                </c:pt>
                <c:pt idx="9">
                  <c:v>11654.888271090997</c:v>
                </c:pt>
                <c:pt idx="10">
                  <c:v>13781.785422605841</c:v>
                </c:pt>
                <c:pt idx="11">
                  <c:v>21870.732588365718</c:v>
                </c:pt>
                <c:pt idx="12">
                  <c:v>21373.119070485045</c:v>
                </c:pt>
                <c:pt idx="13">
                  <c:v>23328.674418092087</c:v>
                </c:pt>
                <c:pt idx="14">
                  <c:v>39895.040618130108</c:v>
                </c:pt>
                <c:pt idx="15">
                  <c:v>43961.100026619853</c:v>
                </c:pt>
                <c:pt idx="16">
                  <c:v>56186.609485833469</c:v>
                </c:pt>
                <c:pt idx="17">
                  <c:v>58314.220698950376</c:v>
                </c:pt>
                <c:pt idx="18">
                  <c:v>57967.387649207958</c:v>
                </c:pt>
                <c:pt idx="19">
                  <c:v>55800.70498821151</c:v>
                </c:pt>
                <c:pt idx="20">
                  <c:v>57039.933516148478</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2609.5231455561261</c:v>
                </c:pt>
                <c:pt idx="2">
                  <c:v>2195.9283718217248</c:v>
                </c:pt>
                <c:pt idx="3">
                  <c:v>2075.2642385662148</c:v>
                </c:pt>
                <c:pt idx="4">
                  <c:v>2609.2792759573385</c:v>
                </c:pt>
                <c:pt idx="5">
                  <c:v>2895.2262298050427</c:v>
                </c:pt>
                <c:pt idx="6">
                  <c:v>5008.9280146076235</c:v>
                </c:pt>
                <c:pt idx="7">
                  <c:v>2687.9964674266066</c:v>
                </c:pt>
                <c:pt idx="8">
                  <c:v>4448.6764958033746</c:v>
                </c:pt>
                <c:pt idx="9">
                  <c:v>4726.1165421008664</c:v>
                </c:pt>
                <c:pt idx="10">
                  <c:v>5208.480329557653</c:v>
                </c:pt>
                <c:pt idx="11">
                  <c:v>13027.806941919738</c:v>
                </c:pt>
                <c:pt idx="12">
                  <c:v>13992.424440695071</c:v>
                </c:pt>
                <c:pt idx="13">
                  <c:v>13583.025282295512</c:v>
                </c:pt>
                <c:pt idx="14">
                  <c:v>25600.386435176017</c:v>
                </c:pt>
                <c:pt idx="15">
                  <c:v>26898.058928701783</c:v>
                </c:pt>
                <c:pt idx="16">
                  <c:v>27542.755209696781</c:v>
                </c:pt>
                <c:pt idx="17">
                  <c:v>22299.966815489988</c:v>
                </c:pt>
                <c:pt idx="18">
                  <c:v>24675.431040769345</c:v>
                </c:pt>
                <c:pt idx="19">
                  <c:v>31259.032540184544</c:v>
                </c:pt>
                <c:pt idx="20">
                  <c:v>32710.294395165376</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1811.4548334792016</c:v>
                </c:pt>
                <c:pt idx="2">
                  <c:v>3482.0248521933972</c:v>
                </c:pt>
                <c:pt idx="3">
                  <c:v>4970.2444147086026</c:v>
                </c:pt>
                <c:pt idx="4">
                  <c:v>6497.9517430136984</c:v>
                </c:pt>
                <c:pt idx="5">
                  <c:v>8056.6849185161009</c:v>
                </c:pt>
                <c:pt idx="6">
                  <c:v>9626.726579645303</c:v>
                </c:pt>
                <c:pt idx="7">
                  <c:v>10899.325287170199</c:v>
                </c:pt>
                <c:pt idx="8">
                  <c:v>11889.834610378704</c:v>
                </c:pt>
                <c:pt idx="9">
                  <c:v>12734.232232430903</c:v>
                </c:pt>
                <c:pt idx="10">
                  <c:v>13795.5520272338</c:v>
                </c:pt>
                <c:pt idx="11">
                  <c:v>14864.665241964402</c:v>
                </c:pt>
                <c:pt idx="12">
                  <c:v>16022.153082913504</c:v>
                </c:pt>
                <c:pt idx="13">
                  <c:v>17323.949755366699</c:v>
                </c:pt>
                <c:pt idx="14">
                  <c:v>18742.321562741203</c:v>
                </c:pt>
                <c:pt idx="15">
                  <c:v>19923.854901261209</c:v>
                </c:pt>
                <c:pt idx="16">
                  <c:v>21283.490152931405</c:v>
                </c:pt>
                <c:pt idx="17">
                  <c:v>22385.155990959804</c:v>
                </c:pt>
                <c:pt idx="18">
                  <c:v>23465.081509838496</c:v>
                </c:pt>
                <c:pt idx="19">
                  <c:v>24483.816392384895</c:v>
                </c:pt>
                <c:pt idx="20">
                  <c:v>25412.290025186605</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Summary_2!$J$13:$AD$13</c:f>
              <c:numCache>
                <c:formatCode>"$"#,##0.0</c:formatCode>
                <c:ptCount val="21"/>
                <c:pt idx="0">
                  <c:v>0</c:v>
                </c:pt>
                <c:pt idx="1">
                  <c:v>233.47119700252497</c:v>
                </c:pt>
                <c:pt idx="2">
                  <c:v>233.47119700254495</c:v>
                </c:pt>
                <c:pt idx="3">
                  <c:v>237.98056866959016</c:v>
                </c:pt>
                <c:pt idx="4">
                  <c:v>250.32296887666698</c:v>
                </c:pt>
                <c:pt idx="5">
                  <c:v>311.44204322290528</c:v>
                </c:pt>
                <c:pt idx="6">
                  <c:v>416.41788153724684</c:v>
                </c:pt>
                <c:pt idx="7">
                  <c:v>616.11466418822749</c:v>
                </c:pt>
                <c:pt idx="8">
                  <c:v>697.91248337221407</c:v>
                </c:pt>
                <c:pt idx="9">
                  <c:v>697.91248337221407</c:v>
                </c:pt>
                <c:pt idx="10">
                  <c:v>697.91248337224272</c:v>
                </c:pt>
                <c:pt idx="11">
                  <c:v>1355.8078898086796</c:v>
                </c:pt>
                <c:pt idx="12">
                  <c:v>1510.839267443168</c:v>
                </c:pt>
                <c:pt idx="13">
                  <c:v>1660.2303251309004</c:v>
                </c:pt>
                <c:pt idx="14">
                  <c:v>2967.2549073770347</c:v>
                </c:pt>
                <c:pt idx="15">
                  <c:v>3182.6974781688909</c:v>
                </c:pt>
                <c:pt idx="16">
                  <c:v>3997.6642979633652</c:v>
                </c:pt>
                <c:pt idx="17">
                  <c:v>4200.3496155304456</c:v>
                </c:pt>
                <c:pt idx="18">
                  <c:v>4293.6465519337517</c:v>
                </c:pt>
                <c:pt idx="19">
                  <c:v>4571.5264617763014</c:v>
                </c:pt>
                <c:pt idx="20">
                  <c:v>4730.3077241686915</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Summary_2!$J$14:$AD$14</c:f>
              <c:numCache>
                <c:formatCode>"$"#,##0.0</c:formatCode>
                <c:ptCount val="21"/>
                <c:pt idx="0">
                  <c:v>3663.3629785851149</c:v>
                </c:pt>
                <c:pt idx="1">
                  <c:v>3462.9362879901464</c:v>
                </c:pt>
                <c:pt idx="2">
                  <c:v>2832.8106187718486</c:v>
                </c:pt>
                <c:pt idx="3">
                  <c:v>4521.6077543252777</c:v>
                </c:pt>
                <c:pt idx="4">
                  <c:v>3398.9760887797174</c:v>
                </c:pt>
                <c:pt idx="5">
                  <c:v>3495.799129555041</c:v>
                </c:pt>
                <c:pt idx="6">
                  <c:v>3759.394554590081</c:v>
                </c:pt>
                <c:pt idx="7">
                  <c:v>2942.276133515606</c:v>
                </c:pt>
                <c:pt idx="8">
                  <c:v>2834.7880504614955</c:v>
                </c:pt>
                <c:pt idx="9">
                  <c:v>3417.4822851101922</c:v>
                </c:pt>
                <c:pt idx="10">
                  <c:v>3511.1828046462174</c:v>
                </c:pt>
                <c:pt idx="11">
                  <c:v>3242.3909501273097</c:v>
                </c:pt>
                <c:pt idx="12">
                  <c:v>2692.7537486898887</c:v>
                </c:pt>
                <c:pt idx="13">
                  <c:v>2709.2261338184999</c:v>
                </c:pt>
                <c:pt idx="14">
                  <c:v>2728.1507331380344</c:v>
                </c:pt>
                <c:pt idx="15">
                  <c:v>3168.6986389580939</c:v>
                </c:pt>
                <c:pt idx="16">
                  <c:v>3692.0279369158279</c:v>
                </c:pt>
                <c:pt idx="17">
                  <c:v>2837.0847082140012</c:v>
                </c:pt>
                <c:pt idx="18">
                  <c:v>2816.7871628799257</c:v>
                </c:pt>
                <c:pt idx="19">
                  <c:v>3491.7228415260388</c:v>
                </c:pt>
                <c:pt idx="20">
                  <c:v>2864.0323895920801</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Summary_2!$J$15:$AD$15</c:f>
              <c:numCache>
                <c:formatCode>"$"#,##0.0</c:formatCode>
                <c:ptCount val="21"/>
                <c:pt idx="0">
                  <c:v>2419.4674152711646</c:v>
                </c:pt>
                <c:pt idx="1">
                  <c:v>2400.559010440943</c:v>
                </c:pt>
                <c:pt idx="2">
                  <c:v>2537.7973448442967</c:v>
                </c:pt>
                <c:pt idx="3">
                  <c:v>2339.3921823554592</c:v>
                </c:pt>
                <c:pt idx="4">
                  <c:v>2328.4723409173976</c:v>
                </c:pt>
                <c:pt idx="5">
                  <c:v>2258.0386835879576</c:v>
                </c:pt>
                <c:pt idx="6">
                  <c:v>2557.9491187961607</c:v>
                </c:pt>
                <c:pt idx="7">
                  <c:v>2268.8425589127764</c:v>
                </c:pt>
                <c:pt idx="8">
                  <c:v>2241.6726449463076</c:v>
                </c:pt>
                <c:pt idx="9">
                  <c:v>2465.2578112251299</c:v>
                </c:pt>
                <c:pt idx="10">
                  <c:v>2398.6693390700902</c:v>
                </c:pt>
                <c:pt idx="11">
                  <c:v>2138.8869010575572</c:v>
                </c:pt>
                <c:pt idx="12">
                  <c:v>2162.3932172697405</c:v>
                </c:pt>
                <c:pt idx="13">
                  <c:v>2057.8504075689821</c:v>
                </c:pt>
                <c:pt idx="14">
                  <c:v>1465.4655520770389</c:v>
                </c:pt>
                <c:pt idx="15">
                  <c:v>1318.3291647011049</c:v>
                </c:pt>
                <c:pt idx="16">
                  <c:v>1545.5174828446125</c:v>
                </c:pt>
                <c:pt idx="17">
                  <c:v>1197.8989315520189</c:v>
                </c:pt>
                <c:pt idx="18">
                  <c:v>1196.3940340553436</c:v>
                </c:pt>
                <c:pt idx="19">
                  <c:v>1443.9904305893053</c:v>
                </c:pt>
                <c:pt idx="20">
                  <c:v>1145.9399248157572</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Summary_2!$J$16:$AD$16</c:f>
              <c:numCache>
                <c:formatCode>"$"#,##0.0</c:formatCode>
                <c:ptCount val="21"/>
                <c:pt idx="0">
                  <c:v>753.88892722576361</c:v>
                </c:pt>
                <c:pt idx="1">
                  <c:v>734.19633580298523</c:v>
                </c:pt>
                <c:pt idx="2">
                  <c:v>734.83735530464492</c:v>
                </c:pt>
                <c:pt idx="3">
                  <c:v>741.96843514122747</c:v>
                </c:pt>
                <c:pt idx="4">
                  <c:v>722.21406482379439</c:v>
                </c:pt>
                <c:pt idx="5">
                  <c:v>725.39433126358119</c:v>
                </c:pt>
                <c:pt idx="6">
                  <c:v>698.95672285701767</c:v>
                </c:pt>
                <c:pt idx="7">
                  <c:v>721.88209785287927</c:v>
                </c:pt>
                <c:pt idx="8">
                  <c:v>709.88653489951264</c:v>
                </c:pt>
                <c:pt idx="9">
                  <c:v>706.53159640898184</c:v>
                </c:pt>
                <c:pt idx="10">
                  <c:v>710.87336633510665</c:v>
                </c:pt>
                <c:pt idx="11">
                  <c:v>703.37861966988498</c:v>
                </c:pt>
                <c:pt idx="12">
                  <c:v>705.42732411785198</c:v>
                </c:pt>
                <c:pt idx="13">
                  <c:v>705.05858119323045</c:v>
                </c:pt>
                <c:pt idx="14">
                  <c:v>647.18644728618506</c:v>
                </c:pt>
                <c:pt idx="15">
                  <c:v>648.23992464769481</c:v>
                </c:pt>
                <c:pt idx="16">
                  <c:v>635.59987406433095</c:v>
                </c:pt>
                <c:pt idx="17">
                  <c:v>662.17431478135052</c:v>
                </c:pt>
                <c:pt idx="18">
                  <c:v>655.28341072885064</c:v>
                </c:pt>
                <c:pt idx="19">
                  <c:v>647.71097167595588</c:v>
                </c:pt>
                <c:pt idx="20">
                  <c:v>642.53115088647485</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1.0178392550870261</c:v>
                </c:pt>
                <c:pt idx="12">
                  <c:v>1.8028836919101843</c:v>
                </c:pt>
                <c:pt idx="13">
                  <c:v>7.4490307659672217</c:v>
                </c:pt>
                <c:pt idx="14">
                  <c:v>110.00850646108452</c:v>
                </c:pt>
                <c:pt idx="15">
                  <c:v>149.51005760388105</c:v>
                </c:pt>
                <c:pt idx="16">
                  <c:v>301.4987021626053</c:v>
                </c:pt>
                <c:pt idx="17">
                  <c:v>301.4987021626053</c:v>
                </c:pt>
                <c:pt idx="18">
                  <c:v>307.9346999867426</c:v>
                </c:pt>
                <c:pt idx="19">
                  <c:v>349.45287111485385</c:v>
                </c:pt>
                <c:pt idx="20">
                  <c:v>349.45287111485385</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Summary_2!$J$18:$AD$18</c:f>
              <c:numCache>
                <c:formatCode>"$"#,##0.0</c:formatCode>
                <c:ptCount val="21"/>
                <c:pt idx="0">
                  <c:v>0</c:v>
                </c:pt>
                <c:pt idx="1">
                  <c:v>1.99659024500941</c:v>
                </c:pt>
                <c:pt idx="2">
                  <c:v>12.482377544488816</c:v>
                </c:pt>
                <c:pt idx="3">
                  <c:v>38.915376658605098</c:v>
                </c:pt>
                <c:pt idx="4">
                  <c:v>0</c:v>
                </c:pt>
                <c:pt idx="5">
                  <c:v>0</c:v>
                </c:pt>
                <c:pt idx="6">
                  <c:v>0</c:v>
                </c:pt>
                <c:pt idx="7">
                  <c:v>7.2569679160486205</c:v>
                </c:pt>
                <c:pt idx="8">
                  <c:v>2.087135384816369</c:v>
                </c:pt>
                <c:pt idx="9">
                  <c:v>0</c:v>
                </c:pt>
                <c:pt idx="10">
                  <c:v>6.94929825869482</c:v>
                </c:pt>
                <c:pt idx="11">
                  <c:v>2.02176652571378</c:v>
                </c:pt>
                <c:pt idx="12">
                  <c:v>9.0439837018998581</c:v>
                </c:pt>
                <c:pt idx="13">
                  <c:v>37.630120511117553</c:v>
                </c:pt>
                <c:pt idx="14">
                  <c:v>15.421153556749502</c:v>
                </c:pt>
                <c:pt idx="15">
                  <c:v>7.5400994671055193</c:v>
                </c:pt>
                <c:pt idx="16">
                  <c:v>11.085859787497951</c:v>
                </c:pt>
                <c:pt idx="17">
                  <c:v>0</c:v>
                </c:pt>
                <c:pt idx="18">
                  <c:v>2.5812318047552898</c:v>
                </c:pt>
                <c:pt idx="19">
                  <c:v>44.749847299971158</c:v>
                </c:pt>
                <c:pt idx="20">
                  <c:v>0</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Summary_2!$J$20:$AD$20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439.54593323854112</c:v>
                </c:pt>
                <c:pt idx="8">
                  <c:v>439.54593323854112</c:v>
                </c:pt>
                <c:pt idx="9">
                  <c:v>439.54593323854112</c:v>
                </c:pt>
                <c:pt idx="10">
                  <c:v>534.60008820301323</c:v>
                </c:pt>
                <c:pt idx="11">
                  <c:v>688.06538419527169</c:v>
                </c:pt>
                <c:pt idx="12">
                  <c:v>688.06538419527169</c:v>
                </c:pt>
                <c:pt idx="13">
                  <c:v>688.06538419527169</c:v>
                </c:pt>
                <c:pt idx="14">
                  <c:v>896.67660215165142</c:v>
                </c:pt>
                <c:pt idx="15">
                  <c:v>896.67660215165142</c:v>
                </c:pt>
                <c:pt idx="16">
                  <c:v>896.67660215165142</c:v>
                </c:pt>
                <c:pt idx="17">
                  <c:v>896.67660215165142</c:v>
                </c:pt>
                <c:pt idx="18">
                  <c:v>896.67660215165142</c:v>
                </c:pt>
                <c:pt idx="19">
                  <c:v>896.67660215165142</c:v>
                </c:pt>
                <c:pt idx="20">
                  <c:v>896.67660215165142</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38.612509619999997</c:v>
                </c:pt>
                <c:pt idx="4">
                  <c:v>38.612509619999997</c:v>
                </c:pt>
                <c:pt idx="5">
                  <c:v>38.612509619999997</c:v>
                </c:pt>
                <c:pt idx="6">
                  <c:v>38.612509619999997</c:v>
                </c:pt>
                <c:pt idx="7">
                  <c:v>38.612509619999997</c:v>
                </c:pt>
                <c:pt idx="8">
                  <c:v>38.612509619999997</c:v>
                </c:pt>
                <c:pt idx="9">
                  <c:v>38.612509619999997</c:v>
                </c:pt>
                <c:pt idx="10">
                  <c:v>38.612509619999997</c:v>
                </c:pt>
                <c:pt idx="11">
                  <c:v>38.612509619999997</c:v>
                </c:pt>
                <c:pt idx="12">
                  <c:v>38.612509619999997</c:v>
                </c:pt>
                <c:pt idx="13">
                  <c:v>38.612509619999997</c:v>
                </c:pt>
                <c:pt idx="14">
                  <c:v>38.612509619999997</c:v>
                </c:pt>
                <c:pt idx="15">
                  <c:v>38.612509619999997</c:v>
                </c:pt>
                <c:pt idx="16">
                  <c:v>38.612509619999997</c:v>
                </c:pt>
                <c:pt idx="17">
                  <c:v>429.09665255999994</c:v>
                </c:pt>
                <c:pt idx="18">
                  <c:v>429.09665255999994</c:v>
                </c:pt>
                <c:pt idx="19">
                  <c:v>429.09665255999994</c:v>
                </c:pt>
                <c:pt idx="20">
                  <c:v>429.09665255999994</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40.90556596822708</c:v>
                </c:pt>
                <c:pt idx="1">
                  <c:v>40.885294939727082</c:v>
                </c:pt>
                <c:pt idx="2">
                  <c:v>41.068002840527079</c:v>
                </c:pt>
                <c:pt idx="3">
                  <c:v>91.750040282127088</c:v>
                </c:pt>
                <c:pt idx="4">
                  <c:v>150.1541900953271</c:v>
                </c:pt>
                <c:pt idx="5">
                  <c:v>210.22653029442705</c:v>
                </c:pt>
                <c:pt idx="6">
                  <c:v>278.34967408152704</c:v>
                </c:pt>
                <c:pt idx="7">
                  <c:v>351.95957773022701</c:v>
                </c:pt>
                <c:pt idx="8">
                  <c:v>497.09972542122716</c:v>
                </c:pt>
                <c:pt idx="9">
                  <c:v>539.386187222427</c:v>
                </c:pt>
                <c:pt idx="10">
                  <c:v>595.0511389455271</c:v>
                </c:pt>
                <c:pt idx="11">
                  <c:v>663.52563946412727</c:v>
                </c:pt>
                <c:pt idx="12">
                  <c:v>1099.1660084348273</c:v>
                </c:pt>
                <c:pt idx="13">
                  <c:v>1649.0601130628277</c:v>
                </c:pt>
                <c:pt idx="14">
                  <c:v>2422.272232230428</c:v>
                </c:pt>
                <c:pt idx="15">
                  <c:v>2509.2153917565274</c:v>
                </c:pt>
                <c:pt idx="16">
                  <c:v>2598.6577075631276</c:v>
                </c:pt>
                <c:pt idx="17">
                  <c:v>3967.2571131792283</c:v>
                </c:pt>
                <c:pt idx="18">
                  <c:v>4086.4179786820278</c:v>
                </c:pt>
                <c:pt idx="19">
                  <c:v>4150.4929765707293</c:v>
                </c:pt>
                <c:pt idx="20">
                  <c:v>6557.5346057671277</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560.02949208999996</c:v>
                </c:pt>
                <c:pt idx="13">
                  <c:v>1393.73560939</c:v>
                </c:pt>
                <c:pt idx="14">
                  <c:v>3667.4220442400001</c:v>
                </c:pt>
                <c:pt idx="15">
                  <c:v>3931.3990294800001</c:v>
                </c:pt>
                <c:pt idx="16">
                  <c:v>4798.09184086</c:v>
                </c:pt>
                <c:pt idx="17">
                  <c:v>5003.2239446200001</c:v>
                </c:pt>
                <c:pt idx="18">
                  <c:v>5003.2239446200001</c:v>
                </c:pt>
                <c:pt idx="19">
                  <c:v>5266.1175314400007</c:v>
                </c:pt>
                <c:pt idx="20">
                  <c:v>5266.1175314400007</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2148.0933801000001</c:v>
                </c:pt>
                <c:pt idx="12">
                  <c:v>2148.0933801000001</c:v>
                </c:pt>
                <c:pt idx="13">
                  <c:v>2148.0933801000001</c:v>
                </c:pt>
                <c:pt idx="14">
                  <c:v>2148.0933801000001</c:v>
                </c:pt>
                <c:pt idx="15">
                  <c:v>2148.0933801000001</c:v>
                </c:pt>
                <c:pt idx="16">
                  <c:v>2270.3052938599999</c:v>
                </c:pt>
                <c:pt idx="17">
                  <c:v>2409.9760524399999</c:v>
                </c:pt>
                <c:pt idx="18">
                  <c:v>2409.9760524399999</c:v>
                </c:pt>
                <c:pt idx="19">
                  <c:v>2491.2089157400001</c:v>
                </c:pt>
                <c:pt idx="20">
                  <c:v>2491.2089157400001</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1920</c:v>
                </c:pt>
                <c:pt idx="8">
                  <c:v>1920</c:v>
                </c:pt>
                <c:pt idx="9">
                  <c:v>1920</c:v>
                </c:pt>
                <c:pt idx="10">
                  <c:v>2670</c:v>
                </c:pt>
                <c:pt idx="11">
                  <c:v>3492.5</c:v>
                </c:pt>
                <c:pt idx="12">
                  <c:v>3492.5</c:v>
                </c:pt>
                <c:pt idx="13">
                  <c:v>3492.5</c:v>
                </c:pt>
                <c:pt idx="14">
                  <c:v>6812.5</c:v>
                </c:pt>
                <c:pt idx="15">
                  <c:v>6812.5</c:v>
                </c:pt>
                <c:pt idx="16">
                  <c:v>6812.5</c:v>
                </c:pt>
                <c:pt idx="17">
                  <c:v>6812.5</c:v>
                </c:pt>
                <c:pt idx="18">
                  <c:v>6812.5</c:v>
                </c:pt>
                <c:pt idx="19">
                  <c:v>6812.5</c:v>
                </c:pt>
                <c:pt idx="20">
                  <c:v>6812.5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5174.9999999900001</c:v>
                </c:pt>
                <c:pt idx="9">
                  <c:v>5937.5</c:v>
                </c:pt>
                <c:pt idx="10">
                  <c:v>6312.5</c:v>
                </c:pt>
                <c:pt idx="11">
                  <c:v>9801.8399999600006</c:v>
                </c:pt>
                <c:pt idx="12">
                  <c:v>10318.839999970001</c:v>
                </c:pt>
                <c:pt idx="13">
                  <c:v>10480.839999970001</c:v>
                </c:pt>
                <c:pt idx="14">
                  <c:v>15830.839999970001</c:v>
                </c:pt>
                <c:pt idx="15">
                  <c:v>16530.839999970001</c:v>
                </c:pt>
                <c:pt idx="16">
                  <c:v>18296.239999959998</c:v>
                </c:pt>
                <c:pt idx="17">
                  <c:v>18296.239999959998</c:v>
                </c:pt>
                <c:pt idx="18">
                  <c:v>19379.63999996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96130.49486637245</c:v>
                </c:pt>
                <c:pt idx="1">
                  <c:v>81791.713872928754</c:v>
                </c:pt>
                <c:pt idx="2">
                  <c:v>33885.40301472813</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30003.415493705557</c:v>
                </c:pt>
                <c:pt idx="1">
                  <c:v>25032.513550345211</c:v>
                </c:pt>
                <c:pt idx="2">
                  <c:v>22221.549601674917</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3098.2354589753654</c:v>
                </c:pt>
                <c:pt idx="1">
                  <c:v>1890.2603108712387</c:v>
                </c:pt>
                <c:pt idx="2">
                  <c:v>2729.5662371868402</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87.045642001110025</c:v>
                </c:pt>
                <c:pt idx="1">
                  <c:v>66.93402974203002</c:v>
                </c:pt>
                <c:pt idx="2">
                  <c:v>253.07549090136223</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15914.124749661076</c:v>
                </c:pt>
                <c:pt idx="1">
                  <c:v>15858.683656574674</c:v>
                </c:pt>
                <c:pt idx="2">
                  <c:v>15392.548967622792</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140.74298283386358</c:v>
                </c:pt>
                <c:pt idx="1">
                  <c:v>1710.9224724108021</c:v>
                </c:pt>
                <c:pt idx="2">
                  <c:v>17617.110315641807</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0.83304130913545105</c:v>
                </c:pt>
                <c:pt idx="2">
                  <c:v>4.2726208250644184</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307.88148827995582</c:v>
                </c:pt>
                <c:pt idx="1">
                  <c:v>736.76376798400668</c:v>
                </c:pt>
                <c:pt idx="2">
                  <c:v>1398.4533539548522</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28968.784643858555</c:v>
                </c:pt>
                <c:pt idx="1">
                  <c:v>42750.570066464395</c:v>
                </c:pt>
                <c:pt idx="2">
                  <c:v>86008.718160007033</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c:v>
                </c:pt>
                <c:pt idx="1">
                  <c:v>17983.007857715253</c:v>
                </c:pt>
                <c:pt idx="2">
                  <c:v>45484.821923322976</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17800.329559407499</c:v>
                </c:pt>
                <c:pt idx="1">
                  <c:v>31595.881586641299</c:v>
                </c:pt>
                <c:pt idx="2">
                  <c:v>43212.619584594104</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Central with updated demand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125.07329516886375</c:v>
                </c:pt>
                <c:pt idx="1">
                  <c:v>125.05063587822052</c:v>
                </c:pt>
                <c:pt idx="2">
                  <c:v>124.88764614215371</c:v>
                </c:pt>
                <c:pt idx="3">
                  <c:v>120.42727551165851</c:v>
                </c:pt>
                <c:pt idx="4">
                  <c:v>118.98953851445862</c:v>
                </c:pt>
                <c:pt idx="5">
                  <c:v>114.57792124619654</c:v>
                </c:pt>
                <c:pt idx="6">
                  <c:v>119.945961232741</c:v>
                </c:pt>
                <c:pt idx="7">
                  <c:v>107.33610200835729</c:v>
                </c:pt>
                <c:pt idx="8">
                  <c:v>106.30183176390075</c:v>
                </c:pt>
                <c:pt idx="9">
                  <c:v>109.95097251993015</c:v>
                </c:pt>
                <c:pt idx="10">
                  <c:v>102.89917095985197</c:v>
                </c:pt>
                <c:pt idx="11">
                  <c:v>96.523773501850627</c:v>
                </c:pt>
                <c:pt idx="12">
                  <c:v>97.782362872807965</c:v>
                </c:pt>
                <c:pt idx="13">
                  <c:v>96.179011996209198</c:v>
                </c:pt>
                <c:pt idx="14">
                  <c:v>77.146653305448424</c:v>
                </c:pt>
                <c:pt idx="15">
                  <c:v>73.62985255609199</c:v>
                </c:pt>
                <c:pt idx="16">
                  <c:v>78.148389438764909</c:v>
                </c:pt>
                <c:pt idx="17">
                  <c:v>73.548703279730205</c:v>
                </c:pt>
                <c:pt idx="18">
                  <c:v>77.321258340810886</c:v>
                </c:pt>
                <c:pt idx="19">
                  <c:v>80.39521280256912</c:v>
                </c:pt>
                <c:pt idx="20">
                  <c:v>77.833377704110546</c:v>
                </c:pt>
              </c:numCache>
            </c:numRef>
          </c:val>
          <c:smooth val="1"/>
          <c:extLst>
            <c:ext xmlns:c16="http://schemas.microsoft.com/office/drawing/2014/chart" uri="{C3380CC4-5D6E-409C-BE32-E72D297353CC}">
              <c16:uniqueId val="{00000001-AD55-4F30-808B-3EC33721292C}"/>
            </c:ext>
          </c:extLst>
        </c:ser>
        <c:ser>
          <c:idx val="1"/>
          <c:order val="1"/>
          <c:tx>
            <c:strRef>
              <c:f>'Comparison 1 vs 2'!$H$149</c:f>
              <c:strCache>
                <c:ptCount val="1"/>
                <c:pt idx="0">
                  <c:v>Central with updated demand (DP4)</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125.07327468412227</c:v>
                </c:pt>
                <c:pt idx="1">
                  <c:v>125.09868768846616</c:v>
                </c:pt>
                <c:pt idx="2">
                  <c:v>124.84608051350077</c:v>
                </c:pt>
                <c:pt idx="3">
                  <c:v>120.87082426271576</c:v>
                </c:pt>
                <c:pt idx="4">
                  <c:v>119.60063280631226</c:v>
                </c:pt>
                <c:pt idx="5">
                  <c:v>115.05845372827666</c:v>
                </c:pt>
                <c:pt idx="6">
                  <c:v>120.21916170218836</c:v>
                </c:pt>
                <c:pt idx="7">
                  <c:v>109.26254138802881</c:v>
                </c:pt>
                <c:pt idx="8">
                  <c:v>107.05695479728745</c:v>
                </c:pt>
                <c:pt idx="9">
                  <c:v>110.63960739217079</c:v>
                </c:pt>
                <c:pt idx="10">
                  <c:v>103.60544721486858</c:v>
                </c:pt>
                <c:pt idx="11">
                  <c:v>91.56748506400946</c:v>
                </c:pt>
                <c:pt idx="12">
                  <c:v>93.10198987794449</c:v>
                </c:pt>
                <c:pt idx="13">
                  <c:v>90.971695735355979</c:v>
                </c:pt>
                <c:pt idx="14">
                  <c:v>68.984635846415003</c:v>
                </c:pt>
                <c:pt idx="15">
                  <c:v>64.217638320673345</c:v>
                </c:pt>
                <c:pt idx="16">
                  <c:v>59.003526915104217</c:v>
                </c:pt>
                <c:pt idx="17">
                  <c:v>58.143623830900644</c:v>
                </c:pt>
                <c:pt idx="18">
                  <c:v>59.28054646985116</c:v>
                </c:pt>
                <c:pt idx="19">
                  <c:v>58.819458375032184</c:v>
                </c:pt>
                <c:pt idx="20">
                  <c:v>56.828050237583604</c:v>
                </c:pt>
              </c:numCache>
            </c:numRef>
          </c:val>
          <c:smooth val="1"/>
          <c:extLst>
            <c:ext xmlns:c16="http://schemas.microsoft.com/office/drawing/2014/chart" uri="{C3380CC4-5D6E-409C-BE32-E72D297353CC}">
              <c16:uniqueId val="{00000002-AD55-4F30-808B-3EC33721292C}"/>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0.28751032196288406</c:v>
                </c:pt>
                <c:pt idx="1">
                  <c:v>1.5696969315415288</c:v>
                </c:pt>
                <c:pt idx="2">
                  <c:v>1.7917282492089157</c:v>
                </c:pt>
                <c:pt idx="3">
                  <c:v>9.9305479864613346</c:v>
                </c:pt>
                <c:pt idx="4">
                  <c:v>-17.323866070454528</c:v>
                </c:pt>
                <c:pt idx="5">
                  <c:v>-46.106717435278028</c:v>
                </c:pt>
                <c:pt idx="6">
                  <c:v>18.395587721688344</c:v>
                </c:pt>
                <c:pt idx="7">
                  <c:v>-31.564180745063709</c:v>
                </c:pt>
                <c:pt idx="8">
                  <c:v>22.850161541306306</c:v>
                </c:pt>
                <c:pt idx="9">
                  <c:v>98.027426213018202</c:v>
                </c:pt>
                <c:pt idx="10">
                  <c:v>217.26406228708777</c:v>
                </c:pt>
                <c:pt idx="11">
                  <c:v>180.10973222908081</c:v>
                </c:pt>
                <c:pt idx="12">
                  <c:v>167.92051726591239</c:v>
                </c:pt>
                <c:pt idx="13">
                  <c:v>65.877171445433305</c:v>
                </c:pt>
                <c:pt idx="14">
                  <c:v>-133.26347970293637</c:v>
                </c:pt>
                <c:pt idx="15">
                  <c:v>47.026160844981405</c:v>
                </c:pt>
                <c:pt idx="16">
                  <c:v>-68.618833819192332</c:v>
                </c:pt>
                <c:pt idx="17">
                  <c:v>-767.11664129223936</c:v>
                </c:pt>
                <c:pt idx="18">
                  <c:v>-872.36371568954792</c:v>
                </c:pt>
                <c:pt idx="19">
                  <c:v>-873.37034629729783</c:v>
                </c:pt>
                <c:pt idx="20">
                  <c:v>-2067.6354159265838</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1.4488673372170524E-8</c:v>
                </c:pt>
                <c:pt idx="1">
                  <c:v>-2.2286571467606748</c:v>
                </c:pt>
                <c:pt idx="2">
                  <c:v>5.8339825745419844</c:v>
                </c:pt>
                <c:pt idx="3">
                  <c:v>-30.526960798279035</c:v>
                </c:pt>
                <c:pt idx="4">
                  <c:v>7.1053227315198271</c:v>
                </c:pt>
                <c:pt idx="5">
                  <c:v>-16.106795199972559</c:v>
                </c:pt>
                <c:pt idx="6">
                  <c:v>-23.648169001852295</c:v>
                </c:pt>
                <c:pt idx="7">
                  <c:v>672.93707094992521</c:v>
                </c:pt>
                <c:pt idx="8">
                  <c:v>969.32189677908559</c:v>
                </c:pt>
                <c:pt idx="9">
                  <c:v>1133.8106472275017</c:v>
                </c:pt>
                <c:pt idx="10">
                  <c:v>1799.8432081234039</c:v>
                </c:pt>
                <c:pt idx="11">
                  <c:v>2351.3803542010528</c:v>
                </c:pt>
                <c:pt idx="12">
                  <c:v>1922.2022933858236</c:v>
                </c:pt>
                <c:pt idx="13">
                  <c:v>1868.8534604563711</c:v>
                </c:pt>
                <c:pt idx="14">
                  <c:v>1.8152351361195542</c:v>
                </c:pt>
                <c:pt idx="15">
                  <c:v>-128.98367092312492</c:v>
                </c:pt>
                <c:pt idx="16">
                  <c:v>-1145.368121824783</c:v>
                </c:pt>
                <c:pt idx="17">
                  <c:v>-1558.1268349215925</c:v>
                </c:pt>
                <c:pt idx="18">
                  <c:v>-1557.8364378714823</c:v>
                </c:pt>
                <c:pt idx="19">
                  <c:v>-2521.8126571311013</c:v>
                </c:pt>
                <c:pt idx="20">
                  <c:v>-2475.1786370344053</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-101.42865377675167</c:v>
                </c:pt>
                <c:pt idx="4">
                  <c:v>-423.44875180734766</c:v>
                </c:pt>
                <c:pt idx="5">
                  <c:v>-759.54363421982907</c:v>
                </c:pt>
                <c:pt idx="6">
                  <c:v>-702.5573260255627</c:v>
                </c:pt>
                <c:pt idx="7">
                  <c:v>-430.01351040062946</c:v>
                </c:pt>
                <c:pt idx="8">
                  <c:v>-300.71402011027072</c:v>
                </c:pt>
                <c:pt idx="9">
                  <c:v>-95.837513355682404</c:v>
                </c:pt>
                <c:pt idx="10">
                  <c:v>-207.6721958642953</c:v>
                </c:pt>
                <c:pt idx="11">
                  <c:v>-2297.9255890118125</c:v>
                </c:pt>
                <c:pt idx="12">
                  <c:v>-2866.2404790915666</c:v>
                </c:pt>
                <c:pt idx="13">
                  <c:v>-2885.3117807891713</c:v>
                </c:pt>
                <c:pt idx="14">
                  <c:v>-1304.1911964030178</c:v>
                </c:pt>
                <c:pt idx="15">
                  <c:v>-1322.5967494398865</c:v>
                </c:pt>
                <c:pt idx="16">
                  <c:v>-2265.3889655600824</c:v>
                </c:pt>
                <c:pt idx="17">
                  <c:v>-2378.0767348371737</c:v>
                </c:pt>
                <c:pt idx="18">
                  <c:v>-1915.4547355201166</c:v>
                </c:pt>
                <c:pt idx="19">
                  <c:v>-2586.3358892370006</c:v>
                </c:pt>
                <c:pt idx="20">
                  <c:v>-2444.0822565121725</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4.5447086449712515E-7</c:v>
                </c:pt>
                <c:pt idx="1">
                  <c:v>1738.8428813624923</c:v>
                </c:pt>
                <c:pt idx="2">
                  <c:v>4266.980652717044</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4.7025326693983516E-2</c:v>
                </c:pt>
                <c:pt idx="1">
                  <c:v>-2381.4211643231065</c:v>
                </c:pt>
                <c:pt idx="2">
                  <c:v>-2589.9939734631043</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3.9376118365908042E-8</c:v>
                </c:pt>
                <c:pt idx="1">
                  <c:v>630.72805570292985</c:v>
                </c:pt>
                <c:pt idx="2">
                  <c:v>7606.3985638363574</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7.6318755759530177E-8</c:v>
                </c:pt>
                <c:pt idx="1">
                  <c:v>131.45720376887661</c:v>
                </c:pt>
                <c:pt idx="2">
                  <c:v>22100.665613977384</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1.3026328815612942E-7</c:v>
                </c:pt>
                <c:pt idx="1">
                  <c:v>-478.12236111571656</c:v>
                </c:pt>
                <c:pt idx="2">
                  <c:v>-1240.9003139638899</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0.28751033645153257</c:v>
                </c:pt>
                <c:pt idx="1">
                  <c:v>1809.4350745461961</c:v>
                </c:pt>
                <c:pt idx="2">
                  <c:v>-6986.8963094731625</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3.0390219762921333E-7</c:v>
                </c:pt>
                <c:pt idx="1">
                  <c:v>-577.69786860877502</c:v>
                </c:pt>
                <c:pt idx="2">
                  <c:v>-14323.708710354171</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986.59448904894816</c:v>
                </c:pt>
                <c:pt idx="2">
                  <c:v>-20405.785991079807</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166.15469096999993</c:v>
                </c:pt>
                <c:pt idx="10">
                  <c:v>395.7691159699998</c:v>
                </c:pt>
                <c:pt idx="11">
                  <c:v>395.76911596999992</c:v>
                </c:pt>
                <c:pt idx="12">
                  <c:v>495.65046764999988</c:v>
                </c:pt>
                <c:pt idx="13">
                  <c:v>384.31831220999993</c:v>
                </c:pt>
                <c:pt idx="14">
                  <c:v>-23.040999759999977</c:v>
                </c:pt>
                <c:pt idx="15">
                  <c:v>435.67416751000019</c:v>
                </c:pt>
                <c:pt idx="16">
                  <c:v>435.67416750999928</c:v>
                </c:pt>
                <c:pt idx="17">
                  <c:v>-827.71485237000024</c:v>
                </c:pt>
                <c:pt idx="18">
                  <c:v>-827.71485236999979</c:v>
                </c:pt>
                <c:pt idx="19">
                  <c:v>-827.71485236999933</c:v>
                </c:pt>
                <c:pt idx="20">
                  <c:v>-3174.9497198100007</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1016.2419124999999</c:v>
                </c:pt>
                <c:pt idx="8">
                  <c:v>1082.8194550000001</c:v>
                </c:pt>
                <c:pt idx="9">
                  <c:v>1082.8194550000001</c:v>
                </c:pt>
                <c:pt idx="10">
                  <c:v>1422.0469023300002</c:v>
                </c:pt>
                <c:pt idx="11">
                  <c:v>1817.4949360400001</c:v>
                </c:pt>
                <c:pt idx="12">
                  <c:v>1578.2434435599998</c:v>
                </c:pt>
                <c:pt idx="13">
                  <c:v>1259.8404506100005</c:v>
                </c:pt>
                <c:pt idx="14">
                  <c:v>1449.8248319099994</c:v>
                </c:pt>
                <c:pt idx="15">
                  <c:v>1332.3919893800003</c:v>
                </c:pt>
                <c:pt idx="16">
                  <c:v>669.11032690000047</c:v>
                </c:pt>
                <c:pt idx="17">
                  <c:v>463.97822314000041</c:v>
                </c:pt>
                <c:pt idx="18">
                  <c:v>463.97822314000041</c:v>
                </c:pt>
                <c:pt idx="19">
                  <c:v>201.08463632000075</c:v>
                </c:pt>
                <c:pt idx="20">
                  <c:v>201.08463632000075</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-108.0933801000001</c:v>
                </c:pt>
                <c:pt idx="12">
                  <c:v>-108.0933801000001</c:v>
                </c:pt>
                <c:pt idx="13">
                  <c:v>-83.080136200000197</c:v>
                </c:pt>
                <c:pt idx="14">
                  <c:v>-83.080136200000197</c:v>
                </c:pt>
                <c:pt idx="15">
                  <c:v>-83.080136200000197</c:v>
                </c:pt>
                <c:pt idx="16">
                  <c:v>42.885284670000146</c:v>
                </c:pt>
                <c:pt idx="17">
                  <c:v>11.329613470000368</c:v>
                </c:pt>
                <c:pt idx="18">
                  <c:v>102.36108880000029</c:v>
                </c:pt>
                <c:pt idx="19">
                  <c:v>21.128225500000099</c:v>
                </c:pt>
                <c:pt idx="20">
                  <c:v>233.16522368000005</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23.550637319999623</c:v>
                </c:pt>
                <c:pt idx="3">
                  <c:v>523.6085696400005</c:v>
                </c:pt>
                <c:pt idx="4">
                  <c:v>523.6085696400005</c:v>
                </c:pt>
                <c:pt idx="5">
                  <c:v>523.6085696400005</c:v>
                </c:pt>
                <c:pt idx="6">
                  <c:v>523.6085696400005</c:v>
                </c:pt>
                <c:pt idx="7">
                  <c:v>523.6085696400005</c:v>
                </c:pt>
                <c:pt idx="8">
                  <c:v>1663.2724495200018</c:v>
                </c:pt>
                <c:pt idx="9">
                  <c:v>1663.2724495200018</c:v>
                </c:pt>
                <c:pt idx="10">
                  <c:v>1663.2724495200018</c:v>
                </c:pt>
                <c:pt idx="11">
                  <c:v>3653.3436486000001</c:v>
                </c:pt>
                <c:pt idx="12">
                  <c:v>3653.3436485999982</c:v>
                </c:pt>
                <c:pt idx="13">
                  <c:v>4002.8122441199985</c:v>
                </c:pt>
                <c:pt idx="14">
                  <c:v>5388.6879156599998</c:v>
                </c:pt>
                <c:pt idx="15">
                  <c:v>6133.4449907999997</c:v>
                </c:pt>
                <c:pt idx="16">
                  <c:v>7898.3863186799999</c:v>
                </c:pt>
                <c:pt idx="17">
                  <c:v>7986.5736263399995</c:v>
                </c:pt>
                <c:pt idx="18">
                  <c:v>8128.7604655799987</c:v>
                </c:pt>
                <c:pt idx="19">
                  <c:v>8128.7604655799987</c:v>
                </c:pt>
                <c:pt idx="20">
                  <c:v>9104.9472275400003</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-390</c:v>
                </c:pt>
                <c:pt idx="8">
                  <c:v>-390</c:v>
                </c:pt>
                <c:pt idx="9">
                  <c:v>-390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1016.2419125000006</c:v>
                </c:pt>
                <c:pt idx="8">
                  <c:v>1082.8194549999998</c:v>
                </c:pt>
                <c:pt idx="9">
                  <c:v>1248.9741459699994</c:v>
                </c:pt>
                <c:pt idx="10">
                  <c:v>1817.8160183000005</c:v>
                </c:pt>
                <c:pt idx="11">
                  <c:v>2105.1706719099998</c:v>
                </c:pt>
                <c:pt idx="12">
                  <c:v>1965.8005311099987</c:v>
                </c:pt>
                <c:pt idx="13">
                  <c:v>1561.0786266200012</c:v>
                </c:pt>
                <c:pt idx="14">
                  <c:v>1343.7036959499983</c:v>
                </c:pt>
                <c:pt idx="15">
                  <c:v>1684.9860206900012</c:v>
                </c:pt>
                <c:pt idx="16">
                  <c:v>1147.6697790799972</c:v>
                </c:pt>
                <c:pt idx="17">
                  <c:v>-352.40701575999992</c:v>
                </c:pt>
                <c:pt idx="18">
                  <c:v>-261.37554043000091</c:v>
                </c:pt>
                <c:pt idx="19">
                  <c:v>-605.50199054999939</c:v>
                </c:pt>
                <c:pt idx="20">
                  <c:v>-2740.6998598099981</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1</c:v>
                </c:pt>
                <c:pt idx="4">
                  <c:v>1</c:v>
                </c:pt>
                <c:pt idx="5">
                  <c:v>1</c:v>
                </c:pt>
                <c:pt idx="6">
                  <c:v>64.587153739999849</c:v>
                </c:pt>
                <c:pt idx="7">
                  <c:v>101.01033727000322</c:v>
                </c:pt>
                <c:pt idx="8">
                  <c:v>-48.049562320000405</c:v>
                </c:pt>
                <c:pt idx="9">
                  <c:v>-48.049562320000405</c:v>
                </c:pt>
                <c:pt idx="10">
                  <c:v>-48.049562320000405</c:v>
                </c:pt>
                <c:pt idx="11">
                  <c:v>-1407.7979567400016</c:v>
                </c:pt>
                <c:pt idx="12">
                  <c:v>-1408.4380134399998</c:v>
                </c:pt>
                <c:pt idx="13">
                  <c:v>-1596.4611601999986</c:v>
                </c:pt>
                <c:pt idx="14">
                  <c:v>155.07229617000121</c:v>
                </c:pt>
                <c:pt idx="15">
                  <c:v>-139.14648830999795</c:v>
                </c:pt>
                <c:pt idx="16">
                  <c:v>-3684.7175830200031</c:v>
                </c:pt>
                <c:pt idx="17">
                  <c:v>-3075.7175830200031</c:v>
                </c:pt>
                <c:pt idx="18">
                  <c:v>-3474.4468780100033</c:v>
                </c:pt>
                <c:pt idx="19">
                  <c:v>-3234.2563274899985</c:v>
                </c:pt>
                <c:pt idx="20">
                  <c:v>-3234.2563274900021</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0</c:v>
                </c:pt>
                <c:pt idx="6">
                  <c:v>63.113541030000306</c:v>
                </c:pt>
                <c:pt idx="7">
                  <c:v>147.39295679000043</c:v>
                </c:pt>
                <c:pt idx="8">
                  <c:v>445.08196081000006</c:v>
                </c:pt>
                <c:pt idx="9">
                  <c:v>445.08196081000006</c:v>
                </c:pt>
                <c:pt idx="10">
                  <c:v>445.08196081000006</c:v>
                </c:pt>
                <c:pt idx="11">
                  <c:v>-1316.3630291099998</c:v>
                </c:pt>
                <c:pt idx="12">
                  <c:v>-1263.0143023300006</c:v>
                </c:pt>
                <c:pt idx="13">
                  <c:v>-1263.0143023300006</c:v>
                </c:pt>
                <c:pt idx="14">
                  <c:v>-4869.1038643600004</c:v>
                </c:pt>
                <c:pt idx="15">
                  <c:v>-5313.7098676900005</c:v>
                </c:pt>
                <c:pt idx="16">
                  <c:v>-4931.9735508400008</c:v>
                </c:pt>
                <c:pt idx="17">
                  <c:v>-4781.6735508399997</c:v>
                </c:pt>
                <c:pt idx="18">
                  <c:v>-4962.4685002999995</c:v>
                </c:pt>
                <c:pt idx="19">
                  <c:v>-7299.6282915399952</c:v>
                </c:pt>
                <c:pt idx="20">
                  <c:v>-7299.6282915399952</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23.550637319999623</c:v>
                </c:pt>
                <c:pt idx="3">
                  <c:v>523.6085696400005</c:v>
                </c:pt>
                <c:pt idx="4">
                  <c:v>523.6085696400005</c:v>
                </c:pt>
                <c:pt idx="5">
                  <c:v>523.6085696400005</c:v>
                </c:pt>
                <c:pt idx="6">
                  <c:v>523.6085696400005</c:v>
                </c:pt>
                <c:pt idx="7">
                  <c:v>1149.8504821400011</c:v>
                </c:pt>
                <c:pt idx="8">
                  <c:v>2356.0919045100018</c:v>
                </c:pt>
                <c:pt idx="9">
                  <c:v>2522.2465954900013</c:v>
                </c:pt>
                <c:pt idx="10">
                  <c:v>3091.0884678200023</c:v>
                </c:pt>
                <c:pt idx="11">
                  <c:v>5368.5143205099994</c:v>
                </c:pt>
                <c:pt idx="12">
                  <c:v>5229.1441797099969</c:v>
                </c:pt>
                <c:pt idx="13">
                  <c:v>5173.8908707399996</c:v>
                </c:pt>
                <c:pt idx="14">
                  <c:v>6342.3916116099981</c:v>
                </c:pt>
                <c:pt idx="15">
                  <c:v>7428.4310114900009</c:v>
                </c:pt>
                <c:pt idx="16">
                  <c:v>8656.0560977599962</c:v>
                </c:pt>
                <c:pt idx="17">
                  <c:v>7244.1666105799995</c:v>
                </c:pt>
                <c:pt idx="18">
                  <c:v>7477.3849251499978</c:v>
                </c:pt>
                <c:pt idx="19">
                  <c:v>7133.2584750299993</c:v>
                </c:pt>
                <c:pt idx="20">
                  <c:v>5974.2473677300022</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4.5447086449712515E-7</c:v>
                </c:pt>
                <c:pt idx="1">
                  <c:v>564.38078545888129</c:v>
                </c:pt>
                <c:pt idx="2">
                  <c:v>731.37372390631936</c:v>
                </c:pt>
                <c:pt idx="3">
                  <c:v>2648.0923611547332</c:v>
                </c:pt>
                <c:pt idx="4">
                  <c:v>3463.3511279744125</c:v>
                </c:pt>
                <c:pt idx="5">
                  <c:v>4014.2450277346798</c:v>
                </c:pt>
                <c:pt idx="6">
                  <c:v>2022.7050396786653</c:v>
                </c:pt>
                <c:pt idx="7">
                  <c:v>4474.6995266679587</c:v>
                </c:pt>
                <c:pt idx="8">
                  <c:v>2628.2306906935264</c:v>
                </c:pt>
                <c:pt idx="9">
                  <c:v>1175.9289880740544</c:v>
                </c:pt>
                <c:pt idx="10">
                  <c:v>1738.8428813624923</c:v>
                </c:pt>
                <c:pt idx="11">
                  <c:v>-2123.2065034214029</c:v>
                </c:pt>
                <c:pt idx="12">
                  <c:v>-2440.2099943775538</c:v>
                </c:pt>
                <c:pt idx="13">
                  <c:v>-1021.729985200087</c:v>
                </c:pt>
                <c:pt idx="14">
                  <c:v>1775.3544299085697</c:v>
                </c:pt>
                <c:pt idx="15">
                  <c:v>1805.3641671274963</c:v>
                </c:pt>
                <c:pt idx="16">
                  <c:v>3833.7686550779836</c:v>
                </c:pt>
                <c:pt idx="17">
                  <c:v>3391.7737050703727</c:v>
                </c:pt>
                <c:pt idx="18">
                  <c:v>2572.0539530758615</c:v>
                </c:pt>
                <c:pt idx="19">
                  <c:v>3860.6130243508524</c:v>
                </c:pt>
                <c:pt idx="20">
                  <c:v>4266.980652717044</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4.7025326693983516E-2</c:v>
                </c:pt>
                <c:pt idx="1">
                  <c:v>-468.07596199939871</c:v>
                </c:pt>
                <c:pt idx="2">
                  <c:v>-517.99811625568327</c:v>
                </c:pt>
                <c:pt idx="3">
                  <c:v>-2805.4949121481768</c:v>
                </c:pt>
                <c:pt idx="4">
                  <c:v>-3500.9570636534409</c:v>
                </c:pt>
                <c:pt idx="5">
                  <c:v>-3801.6304961198912</c:v>
                </c:pt>
                <c:pt idx="6">
                  <c:v>-2212.6173392737546</c:v>
                </c:pt>
                <c:pt idx="7">
                  <c:v>-5394.1117264298518</c:v>
                </c:pt>
                <c:pt idx="8">
                  <c:v>-3065.0020040134295</c:v>
                </c:pt>
                <c:pt idx="9">
                  <c:v>-2013.4517977050928</c:v>
                </c:pt>
                <c:pt idx="10">
                  <c:v>-2381.4211643231065</c:v>
                </c:pt>
                <c:pt idx="11">
                  <c:v>-149.61729824747817</c:v>
                </c:pt>
                <c:pt idx="12">
                  <c:v>-620.63661533721097</c:v>
                </c:pt>
                <c:pt idx="13">
                  <c:v>-1241.1712269502023</c:v>
                </c:pt>
                <c:pt idx="14">
                  <c:v>-2223.8759169196237</c:v>
                </c:pt>
                <c:pt idx="15">
                  <c:v>-2320.9743796879811</c:v>
                </c:pt>
                <c:pt idx="16">
                  <c:v>-649.64715518472804</c:v>
                </c:pt>
                <c:pt idx="17">
                  <c:v>-3021.4937122344454</c:v>
                </c:pt>
                <c:pt idx="18">
                  <c:v>-1552.5737312645833</c:v>
                </c:pt>
                <c:pt idx="19">
                  <c:v>-467.71801095320916</c:v>
                </c:pt>
                <c:pt idx="20">
                  <c:v>-2589.9939734631043</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3.9376118365908042E-8</c:v>
                </c:pt>
                <c:pt idx="1">
                  <c:v>-0.15177316858216727</c:v>
                </c:pt>
                <c:pt idx="2">
                  <c:v>-0.21261036221812901</c:v>
                </c:pt>
                <c:pt idx="3">
                  <c:v>818.43983100998184</c:v>
                </c:pt>
                <c:pt idx="4">
                  <c:v>649.29922696364292</c:v>
                </c:pt>
                <c:pt idx="5">
                  <c:v>617.85684523048576</c:v>
                </c:pt>
                <c:pt idx="6">
                  <c:v>732.78589392236449</c:v>
                </c:pt>
                <c:pt idx="7">
                  <c:v>771.89337088502998</c:v>
                </c:pt>
                <c:pt idx="8">
                  <c:v>708.7980707806355</c:v>
                </c:pt>
                <c:pt idx="9">
                  <c:v>775.41948891147285</c:v>
                </c:pt>
                <c:pt idx="10">
                  <c:v>630.72805570292985</c:v>
                </c:pt>
                <c:pt idx="11">
                  <c:v>5360.6260401379886</c:v>
                </c:pt>
                <c:pt idx="12">
                  <c:v>6054.8287639757582</c:v>
                </c:pt>
                <c:pt idx="13">
                  <c:v>6432.7997116655224</c:v>
                </c:pt>
                <c:pt idx="14">
                  <c:v>4944.6204259664164</c:v>
                </c:pt>
                <c:pt idx="15">
                  <c:v>6548.4396421256524</c:v>
                </c:pt>
                <c:pt idx="16">
                  <c:v>5951.0285767013456</c:v>
                </c:pt>
                <c:pt idx="17">
                  <c:v>8345.0261895342846</c:v>
                </c:pt>
                <c:pt idx="18">
                  <c:v>7401.4955848848858</c:v>
                </c:pt>
                <c:pt idx="19">
                  <c:v>5268.7350419185632</c:v>
                </c:pt>
                <c:pt idx="20">
                  <c:v>7606.3985638363574</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7.6318755759530177E-8</c:v>
                </c:pt>
                <c:pt idx="1">
                  <c:v>2.0406095659596275</c:v>
                </c:pt>
                <c:pt idx="2">
                  <c:v>3.4043974112613853</c:v>
                </c:pt>
                <c:pt idx="3">
                  <c:v>103.20238104851639</c:v>
                </c:pt>
                <c:pt idx="4">
                  <c:v>126.70239942305631</c:v>
                </c:pt>
                <c:pt idx="5">
                  <c:v>100.8526538499215</c:v>
                </c:pt>
                <c:pt idx="6">
                  <c:v>132.28464694279509</c:v>
                </c:pt>
                <c:pt idx="7">
                  <c:v>138.33299655582846</c:v>
                </c:pt>
                <c:pt idx="8">
                  <c:v>188.93094796701953</c:v>
                </c:pt>
                <c:pt idx="9">
                  <c:v>187.90109265213951</c:v>
                </c:pt>
                <c:pt idx="10">
                  <c:v>131.45720376887661</c:v>
                </c:pt>
                <c:pt idx="11">
                  <c:v>6068.780311959722</c:v>
                </c:pt>
                <c:pt idx="12">
                  <c:v>6341.3171963826862</c:v>
                </c:pt>
                <c:pt idx="13">
                  <c:v>6075.8389403643232</c:v>
                </c:pt>
                <c:pt idx="14">
                  <c:v>9175.3884143221076</c:v>
                </c:pt>
                <c:pt idx="15">
                  <c:v>9947.3806807080946</c:v>
                </c:pt>
                <c:pt idx="16">
                  <c:v>18122.4082210384</c:v>
                </c:pt>
                <c:pt idx="17">
                  <c:v>15918.472288493436</c:v>
                </c:pt>
                <c:pt idx="18">
                  <c:v>18755.994947641007</c:v>
                </c:pt>
                <c:pt idx="19">
                  <c:v>21860.114992895982</c:v>
                </c:pt>
                <c:pt idx="20">
                  <c:v>22100.665613977384</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1.3026328815612942E-7</c:v>
                </c:pt>
                <c:pt idx="1">
                  <c:v>-14.582435629676183</c:v>
                </c:pt>
                <c:pt idx="2">
                  <c:v>6.9635056092229206</c:v>
                </c:pt>
                <c:pt idx="3">
                  <c:v>-327.52127240931804</c:v>
                </c:pt>
                <c:pt idx="4">
                  <c:v>-70.560358956008713</c:v>
                </c:pt>
                <c:pt idx="5">
                  <c:v>-475.21946480128099</c:v>
                </c:pt>
                <c:pt idx="6">
                  <c:v>-164.64651487101401</c:v>
                </c:pt>
                <c:pt idx="7">
                  <c:v>-99.52249058623056</c:v>
                </c:pt>
                <c:pt idx="8">
                  <c:v>-112.19120251009372</c:v>
                </c:pt>
                <c:pt idx="9">
                  <c:v>-203.06243908820034</c:v>
                </c:pt>
                <c:pt idx="10">
                  <c:v>-478.12236111571656</c:v>
                </c:pt>
                <c:pt idx="11">
                  <c:v>-1456.0304103584858</c:v>
                </c:pt>
                <c:pt idx="12">
                  <c:v>-1546.2507142326231</c:v>
                </c:pt>
                <c:pt idx="13">
                  <c:v>-1290.9699101865153</c:v>
                </c:pt>
                <c:pt idx="14">
                  <c:v>-817.84850785045455</c:v>
                </c:pt>
                <c:pt idx="15">
                  <c:v>-1053.0600848720023</c:v>
                </c:pt>
                <c:pt idx="16">
                  <c:v>-1096.002527387609</c:v>
                </c:pt>
                <c:pt idx="17">
                  <c:v>-643.85834735356184</c:v>
                </c:pt>
                <c:pt idx="18">
                  <c:v>-664.0178533108483</c:v>
                </c:pt>
                <c:pt idx="19">
                  <c:v>-1026.3271329730214</c:v>
                </c:pt>
                <c:pt idx="20">
                  <c:v>-1240.9003139638899</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0.28751033645153257</c:v>
                </c:pt>
                <c:pt idx="1">
                  <c:v>-0.65896021521913895</c:v>
                </c:pt>
                <c:pt idx="2">
                  <c:v>7.625710823750893</c:v>
                </c:pt>
                <c:pt idx="3">
                  <c:v>-122.0250665885693</c:v>
                </c:pt>
                <c:pt idx="4">
                  <c:v>-433.6672951462823</c:v>
                </c:pt>
                <c:pt idx="5">
                  <c:v>-821.75714685507955</c:v>
                </c:pt>
                <c:pt idx="6">
                  <c:v>-707.80990730572694</c:v>
                </c:pt>
                <c:pt idx="7">
                  <c:v>211.35937980423205</c:v>
                </c:pt>
                <c:pt idx="8">
                  <c:v>691.45803821012146</c:v>
                </c:pt>
                <c:pt idx="9">
                  <c:v>1136.0005600848381</c:v>
                </c:pt>
                <c:pt idx="10">
                  <c:v>1809.4350745461961</c:v>
                </c:pt>
                <c:pt idx="11">
                  <c:v>233.56449741832239</c:v>
                </c:pt>
                <c:pt idx="12">
                  <c:v>-776.1176684398306</c:v>
                </c:pt>
                <c:pt idx="13">
                  <c:v>-950.58114888736873</c:v>
                </c:pt>
                <c:pt idx="14">
                  <c:v>-1435.6394409698369</c:v>
                </c:pt>
                <c:pt idx="15">
                  <c:v>-1404.5542595180286</c:v>
                </c:pt>
                <c:pt idx="16">
                  <c:v>-3479.3759212040586</c:v>
                </c:pt>
                <c:pt idx="17">
                  <c:v>-4703.3202110510047</c:v>
                </c:pt>
                <c:pt idx="18">
                  <c:v>-4345.6548890811464</c:v>
                </c:pt>
                <c:pt idx="19">
                  <c:v>-5981.5188926654027</c:v>
                </c:pt>
                <c:pt idx="20">
                  <c:v>-6986.8963094731625</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3.0390219762921333E-7</c:v>
                </c:pt>
                <c:pt idx="1">
                  <c:v>-159.21621981727367</c:v>
                </c:pt>
                <c:pt idx="2">
                  <c:v>-163.43486808647503</c:v>
                </c:pt>
                <c:pt idx="3">
                  <c:v>-821.53004506290381</c:v>
                </c:pt>
                <c:pt idx="4">
                  <c:v>-1038.4881844312004</c:v>
                </c:pt>
                <c:pt idx="5">
                  <c:v>-1157.6017680870791</c:v>
                </c:pt>
                <c:pt idx="6">
                  <c:v>-1029.4315603861542</c:v>
                </c:pt>
                <c:pt idx="7">
                  <c:v>-762.45327102558804</c:v>
                </c:pt>
                <c:pt idx="8">
                  <c:v>-1434.4709903222538</c:v>
                </c:pt>
                <c:pt idx="9">
                  <c:v>-1175.9419520449592</c:v>
                </c:pt>
                <c:pt idx="10">
                  <c:v>-577.69786860877502</c:v>
                </c:pt>
                <c:pt idx="11">
                  <c:v>-5670.7665046320835</c:v>
                </c:pt>
                <c:pt idx="12">
                  <c:v>-5898.4639848434235</c:v>
                </c:pt>
                <c:pt idx="13">
                  <c:v>-6840.8934831219449</c:v>
                </c:pt>
                <c:pt idx="14">
                  <c:v>-1293.836723276574</c:v>
                </c:pt>
                <c:pt idx="15">
                  <c:v>-2305.657769979458</c:v>
                </c:pt>
                <c:pt idx="16">
                  <c:v>-15689.990545247361</c:v>
                </c:pt>
                <c:pt idx="17">
                  <c:v>-15303.622495026837</c:v>
                </c:pt>
                <c:pt idx="18">
                  <c:v>-16779.987454513554</c:v>
                </c:pt>
                <c:pt idx="19">
                  <c:v>-14215.455946791</c:v>
                </c:pt>
                <c:pt idx="20">
                  <c:v>-14323.708710354171</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-1.8189894035458565E-11</c:v>
                </c:pt>
                <c:pt idx="4">
                  <c:v>-6.9204060799966101</c:v>
                </c:pt>
                <c:pt idx="5">
                  <c:v>-27.75134055547278</c:v>
                </c:pt>
                <c:pt idx="6">
                  <c:v>36.261084833346104</c:v>
                </c:pt>
                <c:pt idx="7">
                  <c:v>170.78459568620929</c:v>
                </c:pt>
                <c:pt idx="8">
                  <c:v>925.6998039201244</c:v>
                </c:pt>
                <c:pt idx="9">
                  <c:v>1023.8064059022909</c:v>
                </c:pt>
                <c:pt idx="10">
                  <c:v>986.59448904894816</c:v>
                </c:pt>
                <c:pt idx="11">
                  <c:v>-3760.4069642994073</c:v>
                </c:pt>
                <c:pt idx="12">
                  <c:v>-3981.310833709158</c:v>
                </c:pt>
                <c:pt idx="13">
                  <c:v>-3790.8765465561191</c:v>
                </c:pt>
                <c:pt idx="14">
                  <c:v>-13842.989164436825</c:v>
                </c:pt>
                <c:pt idx="15">
                  <c:v>-15097.840306430007</c:v>
                </c:pt>
                <c:pt idx="16">
                  <c:v>-14193.651118250771</c:v>
                </c:pt>
                <c:pt idx="17">
                  <c:v>-12208.302017291808</c:v>
                </c:pt>
                <c:pt idx="18">
                  <c:v>-13281.017150995798</c:v>
                </c:pt>
                <c:pt idx="19">
                  <c:v>-19428.403343471851</c:v>
                </c:pt>
                <c:pt idx="20">
                  <c:v>-20405.785991079807</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0.35592581017940006</c:v>
                </c:pt>
                <c:pt idx="1">
                  <c:v>-19.794635948392056</c:v>
                </c:pt>
                <c:pt idx="2">
                  <c:v>44.387099678060622</c:v>
                </c:pt>
                <c:pt idx="3">
                  <c:v>-292.89447029870627</c:v>
                </c:pt>
                <c:pt idx="4">
                  <c:v>-629.17994649702337</c:v>
                </c:pt>
                <c:pt idx="5">
                  <c:v>-1254.4978377998548</c:v>
                </c:pt>
                <c:pt idx="6">
                  <c:v>-1144.9167467175732</c:v>
                </c:pt>
                <c:pt idx="7">
                  <c:v>87.552605757079846</c:v>
                </c:pt>
                <c:pt idx="8">
                  <c:v>742.46714062995215</c:v>
                </c:pt>
                <c:pt idx="9">
                  <c:v>1177.660329326899</c:v>
                </c:pt>
                <c:pt idx="10">
                  <c:v>2036.1170371320673</c:v>
                </c:pt>
                <c:pt idx="11">
                  <c:v>-1729.9120159664744</c:v>
                </c:pt>
                <c:pt idx="12">
                  <c:v>-3042.1292157999642</c:v>
                </c:pt>
                <c:pt idx="13">
                  <c:v>-2650.7152250327244</c:v>
                </c:pt>
                <c:pt idx="14">
                  <c:v>-2828.156721853069</c:v>
                </c:pt>
                <c:pt idx="15">
                  <c:v>-2851.4966768513532</c:v>
                </c:pt>
                <c:pt idx="16">
                  <c:v>-5969.4713704086607</c:v>
                </c:pt>
                <c:pt idx="17">
                  <c:v>-6795.0120702696713</c:v>
                </c:pt>
                <c:pt idx="18">
                  <c:v>-6490.550707108061</c:v>
                </c:pt>
                <c:pt idx="19">
                  <c:v>-8968.6359078388978</c:v>
                </c:pt>
                <c:pt idx="20">
                  <c:v>-10153.046257145119</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2'!$J$13:$AD$13</c:f>
              <c:numCache>
                <c:formatCode>"$"#,##0.0</c:formatCode>
                <c:ptCount val="21"/>
                <c:pt idx="0">
                  <c:v>0</c:v>
                </c:pt>
                <c:pt idx="1">
                  <c:v>0</c:v>
                </c:pt>
                <c:pt idx="2">
                  <c:v>2.7545249341083036</c:v>
                </c:pt>
                <c:pt idx="3">
                  <c:v>60.892741246547956</c:v>
                </c:pt>
                <c:pt idx="4">
                  <c:v>60.773270546827092</c:v>
                </c:pt>
                <c:pt idx="5">
                  <c:v>60.668218868566555</c:v>
                </c:pt>
                <c:pt idx="6">
                  <c:v>74.218656431717989</c:v>
                </c:pt>
                <c:pt idx="7">
                  <c:v>195.31261161870418</c:v>
                </c:pt>
                <c:pt idx="8">
                  <c:v>335.96297235098166</c:v>
                </c:pt>
                <c:pt idx="9">
                  <c:v>347.7649366569334</c:v>
                </c:pt>
                <c:pt idx="10">
                  <c:v>427.76486974408056</c:v>
                </c:pt>
                <c:pt idx="11">
                  <c:v>412.60945240253932</c:v>
                </c:pt>
                <c:pt idx="12">
                  <c:v>393.06564215806839</c:v>
                </c:pt>
                <c:pt idx="13">
                  <c:v>385.56263360442586</c:v>
                </c:pt>
                <c:pt idx="14">
                  <c:v>425.61104614267697</c:v>
                </c:pt>
                <c:pt idx="15">
                  <c:v>451.80501586808532</c:v>
                </c:pt>
                <c:pt idx="16">
                  <c:v>140.78022521445746</c:v>
                </c:pt>
                <c:pt idx="17">
                  <c:v>-92.022763085607039</c:v>
                </c:pt>
                <c:pt idx="18">
                  <c:v>-154.76112360241132</c:v>
                </c:pt>
                <c:pt idx="19">
                  <c:v>-367.3398741954079</c:v>
                </c:pt>
                <c:pt idx="20">
                  <c:v>-380.7160497458035</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2'!$J$14:$AD$14</c:f>
              <c:numCache>
                <c:formatCode>"$"#,##0.0</c:formatCode>
                <c:ptCount val="21"/>
                <c:pt idx="0">
                  <c:v>-3.092281986027956E-11</c:v>
                </c:pt>
                <c:pt idx="1">
                  <c:v>-3.8335201679728925E-9</c:v>
                </c:pt>
                <c:pt idx="2">
                  <c:v>0.11394550661771063</c:v>
                </c:pt>
                <c:pt idx="3">
                  <c:v>2.4177605007425882</c:v>
                </c:pt>
                <c:pt idx="4">
                  <c:v>2.406024497029648</c:v>
                </c:pt>
                <c:pt idx="5">
                  <c:v>2.3942885007427321</c:v>
                </c:pt>
                <c:pt idx="6">
                  <c:v>5.8920071456382175</c:v>
                </c:pt>
                <c:pt idx="7">
                  <c:v>-3.0914687530316769</c:v>
                </c:pt>
                <c:pt idx="8">
                  <c:v>1.8733059266874079</c:v>
                </c:pt>
                <c:pt idx="9">
                  <c:v>3.2376519421886769</c:v>
                </c:pt>
                <c:pt idx="10">
                  <c:v>10.6607421837316</c:v>
                </c:pt>
                <c:pt idx="11">
                  <c:v>-63.428971802039996</c:v>
                </c:pt>
                <c:pt idx="12">
                  <c:v>-66.188430503069412</c:v>
                </c:pt>
                <c:pt idx="13">
                  <c:v>-73.002165264497762</c:v>
                </c:pt>
                <c:pt idx="14">
                  <c:v>171.14740640636501</c:v>
                </c:pt>
                <c:pt idx="15">
                  <c:v>233.70749142667228</c:v>
                </c:pt>
                <c:pt idx="16">
                  <c:v>593.0312160009662</c:v>
                </c:pt>
                <c:pt idx="17">
                  <c:v>937.46256417835366</c:v>
                </c:pt>
                <c:pt idx="18">
                  <c:v>248.95798497052874</c:v>
                </c:pt>
                <c:pt idx="19">
                  <c:v>194.62009397455358</c:v>
                </c:pt>
                <c:pt idx="20">
                  <c:v>-224.21858545569921</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2'!$J$15:$AD$15</c:f>
              <c:numCache>
                <c:formatCode>"$"#,##0.0</c:formatCode>
                <c:ptCount val="21"/>
                <c:pt idx="0">
                  <c:v>1.3194451184972422E-4</c:v>
                </c:pt>
                <c:pt idx="1">
                  <c:v>8.502091641647894</c:v>
                </c:pt>
                <c:pt idx="2">
                  <c:v>12.681184058181771</c:v>
                </c:pt>
                <c:pt idx="3">
                  <c:v>136.67439049448103</c:v>
                </c:pt>
                <c:pt idx="4">
                  <c:v>150.51994877434845</c:v>
                </c:pt>
                <c:pt idx="5">
                  <c:v>169.64223790254437</c:v>
                </c:pt>
                <c:pt idx="6">
                  <c:v>131.838971544777</c:v>
                </c:pt>
                <c:pt idx="7">
                  <c:v>188.38492890242151</c:v>
                </c:pt>
                <c:pt idx="8">
                  <c:v>159.38441343559725</c:v>
                </c:pt>
                <c:pt idx="9">
                  <c:v>147.21330311617658</c:v>
                </c:pt>
                <c:pt idx="10">
                  <c:v>136.55989737127948</c:v>
                </c:pt>
                <c:pt idx="11">
                  <c:v>1339.3702425984629</c:v>
                </c:pt>
                <c:pt idx="12">
                  <c:v>1428.6704580388105</c:v>
                </c:pt>
                <c:pt idx="13">
                  <c:v>1417.6668187238806</c:v>
                </c:pt>
                <c:pt idx="14">
                  <c:v>1784.0773411336759</c:v>
                </c:pt>
                <c:pt idx="15">
                  <c:v>2027.6983181926314</c:v>
                </c:pt>
                <c:pt idx="16">
                  <c:v>3323.9701396529463</c:v>
                </c:pt>
                <c:pt idx="17">
                  <c:v>3087.5586302964189</c:v>
                </c:pt>
                <c:pt idx="18">
                  <c:v>3423.3410513656163</c:v>
                </c:pt>
                <c:pt idx="19">
                  <c:v>3748.8555011185526</c:v>
                </c:pt>
                <c:pt idx="20">
                  <c:v>3991.2902270067561</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2'!$J$16:$AD$16</c:f>
              <c:numCache>
                <c:formatCode>"$"#,##0.0</c:formatCode>
                <c:ptCount val="21"/>
                <c:pt idx="0">
                  <c:v>2.0127316440721188E-4</c:v>
                </c:pt>
                <c:pt idx="1">
                  <c:v>-0.2698092533619274</c:v>
                </c:pt>
                <c:pt idx="2">
                  <c:v>0.91789084150593681</c:v>
                </c:pt>
                <c:pt idx="3">
                  <c:v>-2.880939819059904</c:v>
                </c:pt>
                <c:pt idx="4">
                  <c:v>-0.93686031622519295</c:v>
                </c:pt>
                <c:pt idx="5">
                  <c:v>-4.8345198425852232</c:v>
                </c:pt>
                <c:pt idx="6">
                  <c:v>-3.1644982001516837</c:v>
                </c:pt>
                <c:pt idx="7">
                  <c:v>-3.9601185138122901</c:v>
                </c:pt>
                <c:pt idx="8">
                  <c:v>-2.3185909236144653</c:v>
                </c:pt>
                <c:pt idx="9">
                  <c:v>-4.8515806211182735</c:v>
                </c:pt>
                <c:pt idx="10">
                  <c:v>-5.5229476083750342</c:v>
                </c:pt>
                <c:pt idx="11">
                  <c:v>41.350553708126768</c:v>
                </c:pt>
                <c:pt idx="12">
                  <c:v>43.894947186263835</c:v>
                </c:pt>
                <c:pt idx="13">
                  <c:v>54.403344123613124</c:v>
                </c:pt>
                <c:pt idx="14">
                  <c:v>118.60036427841135</c:v>
                </c:pt>
                <c:pt idx="15">
                  <c:v>133.04000590292731</c:v>
                </c:pt>
                <c:pt idx="16">
                  <c:v>189.51977402019872</c:v>
                </c:pt>
                <c:pt idx="17">
                  <c:v>185.47216509819987</c:v>
                </c:pt>
                <c:pt idx="18">
                  <c:v>208.27852133260421</c:v>
                </c:pt>
                <c:pt idx="19">
                  <c:v>237.72639587649564</c:v>
                </c:pt>
                <c:pt idx="20">
                  <c:v>250.34686438705103</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2'!$J$17:$AD$17</c:f>
              <c:numCache>
                <c:formatCode>"$"#,##0.0</c:formatCode>
                <c:ptCount val="21"/>
                <c:pt idx="0">
                  <c:v>0</c:v>
                </c:pt>
                <c:pt idx="1">
                  <c:v>-0.41947499999996629</c:v>
                </c:pt>
                <c:pt idx="2">
                  <c:v>-0.41947500000005633</c:v>
                </c:pt>
                <c:pt idx="3">
                  <c:v>-0.41947499999996629</c:v>
                </c:pt>
                <c:pt idx="4">
                  <c:v>-0.41947499999996629</c:v>
                </c:pt>
                <c:pt idx="5">
                  <c:v>-0.41947499999996629</c:v>
                </c:pt>
                <c:pt idx="6">
                  <c:v>-0.41947500000005633</c:v>
                </c:pt>
                <c:pt idx="7">
                  <c:v>-0.41947499999996629</c:v>
                </c:pt>
                <c:pt idx="8">
                  <c:v>-0.41947499999996629</c:v>
                </c:pt>
                <c:pt idx="9">
                  <c:v>-0.41947499999996629</c:v>
                </c:pt>
                <c:pt idx="10">
                  <c:v>-0.41947500000005633</c:v>
                </c:pt>
                <c:pt idx="11">
                  <c:v>-1.0178392550870261</c:v>
                </c:pt>
                <c:pt idx="12">
                  <c:v>-1.8028836919101843</c:v>
                </c:pt>
                <c:pt idx="13">
                  <c:v>-7.4490307659672217</c:v>
                </c:pt>
                <c:pt idx="14">
                  <c:v>-110.00850646108452</c:v>
                </c:pt>
                <c:pt idx="15">
                  <c:v>-149.51005760388105</c:v>
                </c:pt>
                <c:pt idx="16">
                  <c:v>-301.4987021626053</c:v>
                </c:pt>
                <c:pt idx="17">
                  <c:v>-301.4987021626053</c:v>
                </c:pt>
                <c:pt idx="18">
                  <c:v>-307.9346999867426</c:v>
                </c:pt>
                <c:pt idx="19">
                  <c:v>-349.45287111485385</c:v>
                </c:pt>
                <c:pt idx="20">
                  <c:v>-349.45287111485385</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2'!$J$18:$AD$18</c:f>
              <c:numCache>
                <c:formatCode>"$"#,##0.0</c:formatCode>
                <c:ptCount val="21"/>
                <c:pt idx="0">
                  <c:v>0</c:v>
                </c:pt>
                <c:pt idx="1">
                  <c:v>1.6298349847259974E-2</c:v>
                </c:pt>
                <c:pt idx="2">
                  <c:v>2.9173376468638565</c:v>
                </c:pt>
                <c:pt idx="3">
                  <c:v>-4.4939577740948025</c:v>
                </c:pt>
                <c:pt idx="4">
                  <c:v>34.577976673444951</c:v>
                </c:pt>
                <c:pt idx="5">
                  <c:v>1.7100553570135699</c:v>
                </c:pt>
                <c:pt idx="6">
                  <c:v>0</c:v>
                </c:pt>
                <c:pt idx="7">
                  <c:v>12.657064740531439</c:v>
                </c:pt>
                <c:pt idx="8">
                  <c:v>19.798426966051849</c:v>
                </c:pt>
                <c:pt idx="9">
                  <c:v>0</c:v>
                </c:pt>
                <c:pt idx="10">
                  <c:v>5.2964089855963108</c:v>
                </c:pt>
                <c:pt idx="11">
                  <c:v>24.995578342466178</c:v>
                </c:pt>
                <c:pt idx="12">
                  <c:v>4.865802662764052</c:v>
                </c:pt>
                <c:pt idx="13">
                  <c:v>-19.905158376858765</c:v>
                </c:pt>
                <c:pt idx="14">
                  <c:v>3.9342172568456881</c:v>
                </c:pt>
                <c:pt idx="15">
                  <c:v>19.966302161861925</c:v>
                </c:pt>
                <c:pt idx="16">
                  <c:v>11.593211166607288</c:v>
                </c:pt>
                <c:pt idx="17">
                  <c:v>82.04742756111628</c:v>
                </c:pt>
                <c:pt idx="18">
                  <c:v>93.390543881112634</c:v>
                </c:pt>
                <c:pt idx="19">
                  <c:v>-7.0300483749284552</c:v>
                </c:pt>
                <c:pt idx="20">
                  <c:v>62.807526128446945</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2'!$J$19:$AD$19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-3.4227734345880663</c:v>
                </c:pt>
                <c:pt idx="15">
                  <c:v>-1.9527501279653166</c:v>
                </c:pt>
                <c:pt idx="16">
                  <c:v>-6.3615094772775933</c:v>
                </c:pt>
                <c:pt idx="17">
                  <c:v>-9.9341248120651322</c:v>
                </c:pt>
                <c:pt idx="18">
                  <c:v>-2.9487837502831837</c:v>
                </c:pt>
                <c:pt idx="19">
                  <c:v>-2.7707645831364598</c:v>
                </c:pt>
                <c:pt idx="20">
                  <c:v>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2'!$J$20:$AD$20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-423.36495876748978</c:v>
                </c:pt>
                <c:pt idx="8">
                  <c:v>-423.36495876748978</c:v>
                </c:pt>
                <c:pt idx="9">
                  <c:v>-423.36495876748978</c:v>
                </c:pt>
                <c:pt idx="10">
                  <c:v>-518.41911373196183</c:v>
                </c:pt>
                <c:pt idx="11">
                  <c:v>-671.88440972422029</c:v>
                </c:pt>
                <c:pt idx="12">
                  <c:v>-671.88440972422029</c:v>
                </c:pt>
                <c:pt idx="13">
                  <c:v>-671.88440972422029</c:v>
                </c:pt>
                <c:pt idx="14">
                  <c:v>-880.49562768060002</c:v>
                </c:pt>
                <c:pt idx="15">
                  <c:v>-880.49562768060002</c:v>
                </c:pt>
                <c:pt idx="16">
                  <c:v>-880.49562768060002</c:v>
                </c:pt>
                <c:pt idx="17">
                  <c:v>-880.49562768060002</c:v>
                </c:pt>
                <c:pt idx="18">
                  <c:v>-880.49562768060002</c:v>
                </c:pt>
                <c:pt idx="19">
                  <c:v>-880.49562768060002</c:v>
                </c:pt>
                <c:pt idx="20">
                  <c:v>-880.49562768060002</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2'!$J$21:$AD$21</c:f>
              <c:numCache>
                <c:formatCode>"$"#,##0</c:formatCode>
                <c:ptCount val="21"/>
                <c:pt idx="0">
                  <c:v>3.3321764533411624E-4</c:v>
                </c:pt>
                <c:pt idx="1">
                  <c:v>0.21026125241457017</c:v>
                </c:pt>
                <c:pt idx="2">
                  <c:v>11.346563505392353</c:v>
                </c:pt>
                <c:pt idx="3">
                  <c:v>55.076432129098521</c:v>
                </c:pt>
                <c:pt idx="4">
                  <c:v>-42.570091981796793</c:v>
                </c:pt>
                <c:pt idx="5">
                  <c:v>-60.330171370939752</c:v>
                </c:pt>
                <c:pt idx="6">
                  <c:v>-81.125315235240322</c:v>
                </c:pt>
                <c:pt idx="7">
                  <c:v>-34.481415772676598</c:v>
                </c:pt>
                <c:pt idx="8">
                  <c:v>90.916093989839453</c:v>
                </c:pt>
                <c:pt idx="9">
                  <c:v>69.579877325065183</c:v>
                </c:pt>
                <c:pt idx="10">
                  <c:v>55.920381944350993</c:v>
                </c:pt>
                <c:pt idx="11">
                  <c:v>1081.9946062702479</c:v>
                </c:pt>
                <c:pt idx="12">
                  <c:v>1130.6211261267067</c:v>
                </c:pt>
                <c:pt idx="13">
                  <c:v>1085.3920323203756</c:v>
                </c:pt>
                <c:pt idx="14">
                  <c:v>1509.4434676417022</c:v>
                </c:pt>
                <c:pt idx="15">
                  <c:v>1834.2586981397317</c:v>
                </c:pt>
                <c:pt idx="16">
                  <c:v>3070.5387267346928</c:v>
                </c:pt>
                <c:pt idx="17">
                  <c:v>3008.5895693932116</c:v>
                </c:pt>
                <c:pt idx="18">
                  <c:v>2627.8278665298244</c:v>
                </c:pt>
                <c:pt idx="19">
                  <c:v>2574.1128050206753</c:v>
                </c:pt>
                <c:pt idx="20">
                  <c:v>2469.5614835252977</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23.55063732</c:v>
                </c:pt>
                <c:pt idx="3">
                  <c:v>523.60856964000004</c:v>
                </c:pt>
                <c:pt idx="4">
                  <c:v>523.60856964000004</c:v>
                </c:pt>
                <c:pt idx="5">
                  <c:v>523.60856964000004</c:v>
                </c:pt>
                <c:pt idx="6">
                  <c:v>523.60856964000004</c:v>
                </c:pt>
                <c:pt idx="7">
                  <c:v>523.60856964000004</c:v>
                </c:pt>
                <c:pt idx="8">
                  <c:v>1663.2724495199998</c:v>
                </c:pt>
                <c:pt idx="9">
                  <c:v>1663.2724495199998</c:v>
                </c:pt>
                <c:pt idx="10">
                  <c:v>1663.2724495199998</c:v>
                </c:pt>
                <c:pt idx="11">
                  <c:v>3653.3436486000001</c:v>
                </c:pt>
                <c:pt idx="12">
                  <c:v>3653.3436486000001</c:v>
                </c:pt>
                <c:pt idx="13">
                  <c:v>4002.8122441199998</c:v>
                </c:pt>
                <c:pt idx="14">
                  <c:v>5388.6879156599998</c:v>
                </c:pt>
                <c:pt idx="15">
                  <c:v>6133.4449907999997</c:v>
                </c:pt>
                <c:pt idx="16">
                  <c:v>7898.3863186799999</c:v>
                </c:pt>
                <c:pt idx="17">
                  <c:v>7986.5736263400013</c:v>
                </c:pt>
                <c:pt idx="18">
                  <c:v>8128.7604655800005</c:v>
                </c:pt>
                <c:pt idx="19">
                  <c:v>8128.7604655800005</c:v>
                </c:pt>
                <c:pt idx="20">
                  <c:v>9104.9472275399985</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-390.00000000000006</c:v>
                </c:pt>
                <c:pt idx="8">
                  <c:v>-390.00000000000006</c:v>
                </c:pt>
                <c:pt idx="9">
                  <c:v>-390.00000000000006</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166.15469096999993</c:v>
                </c:pt>
                <c:pt idx="10">
                  <c:v>395.7691159699998</c:v>
                </c:pt>
                <c:pt idx="11">
                  <c:v>395.76911596999992</c:v>
                </c:pt>
                <c:pt idx="12">
                  <c:v>495.65046765000034</c:v>
                </c:pt>
                <c:pt idx="13">
                  <c:v>384.31831220999993</c:v>
                </c:pt>
                <c:pt idx="14">
                  <c:v>-23.040999760000886</c:v>
                </c:pt>
                <c:pt idx="15">
                  <c:v>435.67416751000019</c:v>
                </c:pt>
                <c:pt idx="16">
                  <c:v>435.67416751000019</c:v>
                </c:pt>
                <c:pt idx="17">
                  <c:v>-827.7148523700007</c:v>
                </c:pt>
                <c:pt idx="18">
                  <c:v>-827.7148523700007</c:v>
                </c:pt>
                <c:pt idx="19">
                  <c:v>-827.71485237000206</c:v>
                </c:pt>
                <c:pt idx="20">
                  <c:v>-3174.9497198100007</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1016.2419124999999</c:v>
                </c:pt>
                <c:pt idx="8">
                  <c:v>1082.8194550000001</c:v>
                </c:pt>
                <c:pt idx="9">
                  <c:v>1082.8194550000001</c:v>
                </c:pt>
                <c:pt idx="10">
                  <c:v>1422.0469023300002</c:v>
                </c:pt>
                <c:pt idx="11">
                  <c:v>1817.4949360400001</c:v>
                </c:pt>
                <c:pt idx="12">
                  <c:v>1578.2434435599998</c:v>
                </c:pt>
                <c:pt idx="13">
                  <c:v>1259.8404506100003</c:v>
                </c:pt>
                <c:pt idx="14">
                  <c:v>1449.8248319099994</c:v>
                </c:pt>
                <c:pt idx="15">
                  <c:v>1332.3919893799998</c:v>
                </c:pt>
                <c:pt idx="16">
                  <c:v>669.11032689999956</c:v>
                </c:pt>
                <c:pt idx="17">
                  <c:v>463.9782231399995</c:v>
                </c:pt>
                <c:pt idx="18">
                  <c:v>463.9782231399995</c:v>
                </c:pt>
                <c:pt idx="19">
                  <c:v>201.08463631999894</c:v>
                </c:pt>
                <c:pt idx="20">
                  <c:v>201.08463631999894</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-108.0933801000001</c:v>
                </c:pt>
                <c:pt idx="12">
                  <c:v>-108.0933801000001</c:v>
                </c:pt>
                <c:pt idx="13">
                  <c:v>-83.080136200000197</c:v>
                </c:pt>
                <c:pt idx="14">
                  <c:v>-83.080136200000197</c:v>
                </c:pt>
                <c:pt idx="15">
                  <c:v>-83.080136200000197</c:v>
                </c:pt>
                <c:pt idx="16">
                  <c:v>42.885284670000146</c:v>
                </c:pt>
                <c:pt idx="17">
                  <c:v>11.329613470000368</c:v>
                </c:pt>
                <c:pt idx="18">
                  <c:v>102.36108880000029</c:v>
                </c:pt>
                <c:pt idx="19">
                  <c:v>21.128225500000099</c:v>
                </c:pt>
                <c:pt idx="20">
                  <c:v>233.16522368000005</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-1735</c:v>
                </c:pt>
                <c:pt idx="8">
                  <c:v>-1735</c:v>
                </c:pt>
                <c:pt idx="9">
                  <c:v>-1735</c:v>
                </c:pt>
                <c:pt idx="10">
                  <c:v>-2485</c:v>
                </c:pt>
                <c:pt idx="11">
                  <c:v>-3307.5</c:v>
                </c:pt>
                <c:pt idx="12">
                  <c:v>-3307.5</c:v>
                </c:pt>
                <c:pt idx="13">
                  <c:v>-3307.5</c:v>
                </c:pt>
                <c:pt idx="14">
                  <c:v>-6627.5</c:v>
                </c:pt>
                <c:pt idx="15">
                  <c:v>-6627.5</c:v>
                </c:pt>
                <c:pt idx="16">
                  <c:v>-6627.5</c:v>
                </c:pt>
                <c:pt idx="17">
                  <c:v>-6627.5</c:v>
                </c:pt>
                <c:pt idx="18">
                  <c:v>-6627.5</c:v>
                </c:pt>
                <c:pt idx="19">
                  <c:v>-6627.5</c:v>
                </c:pt>
                <c:pt idx="20">
                  <c:v>-6627.5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897435</xdr:colOff>
      <xdr:row>145</xdr:row>
      <xdr:rowOff>15661</xdr:rowOff>
    </xdr:from>
    <xdr:to>
      <xdr:col>6</xdr:col>
      <xdr:colOff>0</xdr:colOff>
      <xdr:row>159</xdr:row>
      <xdr:rowOff>91440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275</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41406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96" t="s">
        <v>246</v>
      </c>
      <c r="C2" s="96"/>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4" customHeight="1" thickBot="1">
      <c r="A9" s="34"/>
      <c r="B9" s="99" t="s">
        <v>263</v>
      </c>
      <c r="C9" s="99"/>
      <c r="D9" s="34"/>
      <c r="E9" s="34"/>
      <c r="F9" s="34"/>
      <c r="G9" s="34"/>
      <c r="H9" s="34"/>
      <c r="I9" s="34"/>
      <c r="J9" s="34"/>
      <c r="K9" s="34"/>
      <c r="L9" s="34"/>
      <c r="M9" s="34"/>
      <c r="N9" s="34"/>
      <c r="O9" s="34"/>
      <c r="P9" s="34"/>
      <c r="Q9" s="34"/>
      <c r="R9" s="34"/>
      <c r="S9" s="34"/>
      <c r="T9" s="34"/>
      <c r="U9" s="34"/>
      <c r="V9" s="34"/>
      <c r="W9" s="34"/>
      <c r="X9" s="34"/>
    </row>
    <row r="10" spans="1:24" ht="17.399999999999999" customHeight="1" thickBot="1">
      <c r="A10" s="34"/>
      <c r="B10" s="36" t="s">
        <v>71</v>
      </c>
      <c r="C10" s="88" t="s">
        <v>249</v>
      </c>
      <c r="D10" s="34"/>
      <c r="E10" s="34"/>
      <c r="F10" s="34"/>
      <c r="G10" s="34"/>
      <c r="H10" s="34"/>
      <c r="I10" s="34"/>
      <c r="J10" s="34"/>
      <c r="K10" s="34"/>
      <c r="L10" s="34"/>
      <c r="M10" s="34"/>
      <c r="N10" s="34"/>
      <c r="O10" s="34"/>
      <c r="P10" s="34"/>
      <c r="Q10" s="34"/>
      <c r="R10" s="34"/>
      <c r="S10" s="34"/>
      <c r="T10" s="34"/>
      <c r="U10" s="34"/>
      <c r="V10" s="34"/>
      <c r="W10" s="34"/>
      <c r="X10" s="34"/>
    </row>
    <row r="11" spans="1:24" ht="17.399999999999999" customHeight="1" thickBot="1">
      <c r="A11" s="34"/>
      <c r="B11" s="36" t="s">
        <v>72</v>
      </c>
      <c r="C11" s="88" t="s">
        <v>250</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243</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244</v>
      </c>
      <c r="D16" s="34"/>
      <c r="E16" s="34"/>
      <c r="F16" s="34"/>
      <c r="G16" s="34"/>
      <c r="H16" s="34"/>
      <c r="I16" s="34"/>
      <c r="J16" s="34"/>
      <c r="K16" s="34"/>
      <c r="L16" s="34"/>
      <c r="M16" s="34"/>
      <c r="N16" s="34"/>
      <c r="O16" s="34"/>
      <c r="P16" s="34"/>
      <c r="Q16" s="34"/>
      <c r="R16" s="34"/>
      <c r="S16" s="34"/>
      <c r="T16" s="34"/>
      <c r="U16" s="34"/>
      <c r="V16" s="34"/>
      <c r="W16" s="34"/>
      <c r="X16" s="34"/>
    </row>
    <row r="17" spans="1:24" ht="17.399999999999999" customHeight="1" thickBot="1">
      <c r="A17" s="34"/>
      <c r="B17" s="45" t="s">
        <v>32</v>
      </c>
      <c r="C17" s="44" t="s">
        <v>245</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7"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8"/>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7"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8"/>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7"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8"/>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7"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8"/>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7" t="s">
        <v>255</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8"/>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7" t="s">
        <v>256</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8"/>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7" t="s">
        <v>257</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8"/>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7" t="s">
        <v>258</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8"/>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7" t="s">
        <v>259</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8"/>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7"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8"/>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7" t="s">
        <v>260</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8"/>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7"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8"/>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252</v>
      </c>
      <c r="C42" s="97"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253</v>
      </c>
      <c r="C43" s="98"/>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7" t="s">
        <v>261</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8"/>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7"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8"/>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7" t="s">
        <v>262</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8"/>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C48:C49"/>
    <mergeCell ref="C38:C39"/>
    <mergeCell ref="C40:C41"/>
    <mergeCell ref="C42:C43"/>
    <mergeCell ref="C44:C45"/>
    <mergeCell ref="C46:C47"/>
    <mergeCell ref="C24:C25"/>
    <mergeCell ref="C26:C27"/>
    <mergeCell ref="C28:C29"/>
    <mergeCell ref="C34:C35"/>
    <mergeCell ref="C36:C37"/>
    <mergeCell ref="C30:C31"/>
    <mergeCell ref="C32:C33"/>
    <mergeCell ref="B2:C2"/>
    <mergeCell ref="C18:C19"/>
    <mergeCell ref="C22:C23"/>
    <mergeCell ref="C20:C21"/>
    <mergeCell ref="B9:C9"/>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Central with updated demand (Counterfactual)</v>
      </c>
      <c r="B2" s="40"/>
      <c r="C2" s="40"/>
      <c r="D2" s="40"/>
      <c r="E2" s="40"/>
      <c r="G2" s="8"/>
      <c r="H2" s="72"/>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H12" s="74"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F13" s="42"/>
      <c r="H13" s="69" t="s">
        <v>99</v>
      </c>
      <c r="I13" s="14">
        <f t="shared" ref="I13:I20" si="0">NPV(WACC,J13:AD13)/(1+WACC)^2</f>
        <v>14664.941581147143</v>
      </c>
      <c r="J13" s="14">
        <f>SUMIFS(BuildCost_1!C:C,BuildCost_1!$A:$A,$B$10)/1000</f>
        <v>0</v>
      </c>
      <c r="K13" s="14">
        <f>SUMIFS(BuildCost_1!D:D,BuildCost_1!$A:$A,$B$10)/1000</f>
        <v>233.47119700252497</v>
      </c>
      <c r="L13" s="14">
        <f>SUMIFS(BuildCost_1!E:E,BuildCost_1!$A:$A,$B$10)/1000</f>
        <v>236.22572193665326</v>
      </c>
      <c r="M13" s="14">
        <f>SUMIFS(BuildCost_1!F:F,BuildCost_1!$A:$A,$B$10)/1000</f>
        <v>298.87330991613811</v>
      </c>
      <c r="N13" s="14">
        <f>SUMIFS(BuildCost_1!G:G,BuildCost_1!$A:$A,$B$10)/1000</f>
        <v>311.09623942349407</v>
      </c>
      <c r="O13" s="14">
        <f>SUMIFS(BuildCost_1!H:H,BuildCost_1!$A:$A,$B$10)/1000</f>
        <v>372.11026209147184</v>
      </c>
      <c r="P13" s="14">
        <f>SUMIFS(BuildCost_1!I:I,BuildCost_1!$A:$A,$B$10)/1000</f>
        <v>490.63653796896483</v>
      </c>
      <c r="Q13" s="14">
        <f>SUMIFS(BuildCost_1!J:J,BuildCost_1!$A:$A,$B$10)/1000</f>
        <v>811.42727580693168</v>
      </c>
      <c r="R13" s="14">
        <f>SUMIFS(BuildCost_1!K:K,BuildCost_1!$A:$A,$B$10)/1000</f>
        <v>1033.8754557231957</v>
      </c>
      <c r="S13" s="14">
        <f>SUMIFS(BuildCost_1!L:L,BuildCost_1!$A:$A,$B$10)/1000</f>
        <v>1045.6774200291475</v>
      </c>
      <c r="T13" s="14">
        <f>SUMIFS(BuildCost_1!M:M,BuildCost_1!$A:$A,$B$10)/1000</f>
        <v>1125.6773531163233</v>
      </c>
      <c r="U13" s="14">
        <f>SUMIFS(BuildCost_1!N:N,BuildCost_1!$A:$A,$B$10)/1000</f>
        <v>1768.417342211219</v>
      </c>
      <c r="V13" s="14">
        <f>SUMIFS(BuildCost_1!O:O,BuildCost_1!$A:$A,$B$10)/1000</f>
        <v>1903.9049096012363</v>
      </c>
      <c r="W13" s="14">
        <f>SUMIFS(BuildCost_1!P:P,BuildCost_1!$A:$A,$B$10)/1000</f>
        <v>2045.7929587353262</v>
      </c>
      <c r="X13" s="14">
        <f>SUMIFS(BuildCost_1!Q:Q,BuildCost_1!$A:$A,$B$10)/1000</f>
        <v>3392.8659535197116</v>
      </c>
      <c r="Y13" s="14">
        <f>SUMIFS(BuildCost_1!R:R,BuildCost_1!$A:$A,$B$10)/1000</f>
        <v>3634.5024940369763</v>
      </c>
      <c r="Z13" s="14">
        <f>SUMIFS(BuildCost_1!S:S,BuildCost_1!$A:$A,$B$10)/1000</f>
        <v>4138.4445231778227</v>
      </c>
      <c r="AA13" s="14">
        <f>SUMIFS(BuildCost_1!T:T,BuildCost_1!$A:$A,$B$10)/1000</f>
        <v>4108.3268524448386</v>
      </c>
      <c r="AB13" s="14">
        <f>SUMIFS(BuildCost_1!U:U,BuildCost_1!$A:$A,$B$10)/1000</f>
        <v>4138.8854283313403</v>
      </c>
      <c r="AC13" s="14">
        <f>SUMIFS(BuildCost_1!V:V,BuildCost_1!$A:$A,$B$10)/1000</f>
        <v>4204.1865875808935</v>
      </c>
      <c r="AD13" s="14">
        <f>SUMIFS(BuildCost_1!W:W,BuildCost_1!$A:$A,$B$10)/1000</f>
        <v>4349.591674422888</v>
      </c>
    </row>
    <row r="14" spans="1:30">
      <c r="F14" s="42"/>
      <c r="H14" s="69" t="s">
        <v>100</v>
      </c>
      <c r="I14" s="14">
        <f t="shared" si="0"/>
        <v>35674.309256416527</v>
      </c>
      <c r="J14" s="14">
        <f>SUMIFS(FOMCost_1!C:C,FOMCost_1!$A:$A,$B$10)/1000</f>
        <v>3663.362978585084</v>
      </c>
      <c r="K14" s="14">
        <f>SUMIFS(FOMCost_1!D:D,FOMCost_1!$A:$A,$B$10)/1000</f>
        <v>3462.9362879863129</v>
      </c>
      <c r="L14" s="14">
        <f>SUMIFS(FOMCost_1!E:E,FOMCost_1!$A:$A,$B$10)/1000</f>
        <v>2832.9245642784663</v>
      </c>
      <c r="M14" s="14">
        <f>SUMIFS(FOMCost_1!F:F,FOMCost_1!$A:$A,$B$10)/1000</f>
        <v>4524.0255148260203</v>
      </c>
      <c r="N14" s="14">
        <f>SUMIFS(FOMCost_1!G:G,FOMCost_1!$A:$A,$B$10)/1000</f>
        <v>3401.3821132767471</v>
      </c>
      <c r="O14" s="14">
        <f>SUMIFS(FOMCost_1!H:H,FOMCost_1!$A:$A,$B$10)/1000</f>
        <v>3498.1934180557837</v>
      </c>
      <c r="P14" s="14">
        <f>SUMIFS(FOMCost_1!I:I,FOMCost_1!$A:$A,$B$10)/1000</f>
        <v>3765.2865617357193</v>
      </c>
      <c r="Q14" s="14">
        <f>SUMIFS(FOMCost_1!J:J,FOMCost_1!$A:$A,$B$10)/1000</f>
        <v>2939.1846647625744</v>
      </c>
      <c r="R14" s="14">
        <f>SUMIFS(FOMCost_1!K:K,FOMCost_1!$A:$A,$B$10)/1000</f>
        <v>2836.6613563881829</v>
      </c>
      <c r="S14" s="14">
        <f>SUMIFS(FOMCost_1!L:L,FOMCost_1!$A:$A,$B$10)/1000</f>
        <v>3420.7199370523808</v>
      </c>
      <c r="T14" s="14">
        <f>SUMIFS(FOMCost_1!M:M,FOMCost_1!$A:$A,$B$10)/1000</f>
        <v>3521.843546829949</v>
      </c>
      <c r="U14" s="14">
        <f>SUMIFS(FOMCost_1!N:N,FOMCost_1!$A:$A,$B$10)/1000</f>
        <v>3178.9619783252697</v>
      </c>
      <c r="V14" s="14">
        <f>SUMIFS(FOMCost_1!O:O,FOMCost_1!$A:$A,$B$10)/1000</f>
        <v>2626.5653181868192</v>
      </c>
      <c r="W14" s="14">
        <f>SUMIFS(FOMCost_1!P:P,FOMCost_1!$A:$A,$B$10)/1000</f>
        <v>2636.2239685540021</v>
      </c>
      <c r="X14" s="14">
        <f>SUMIFS(FOMCost_1!Q:Q,FOMCost_1!$A:$A,$B$10)/1000</f>
        <v>2899.2981395443994</v>
      </c>
      <c r="Y14" s="14">
        <f>SUMIFS(FOMCost_1!R:R,FOMCost_1!$A:$A,$B$10)/1000</f>
        <v>3402.4061303847661</v>
      </c>
      <c r="Z14" s="14">
        <f>SUMIFS(FOMCost_1!S:S,FOMCost_1!$A:$A,$B$10)/1000</f>
        <v>4285.0591529167941</v>
      </c>
      <c r="AA14" s="14">
        <f>SUMIFS(FOMCost_1!T:T,FOMCost_1!$A:$A,$B$10)/1000</f>
        <v>3774.5472723923549</v>
      </c>
      <c r="AB14" s="14">
        <f>SUMIFS(FOMCost_1!U:U,FOMCost_1!$A:$A,$B$10)/1000</f>
        <v>3065.7451478504545</v>
      </c>
      <c r="AC14" s="14">
        <f>SUMIFS(FOMCost_1!V:V,FOMCost_1!$A:$A,$B$10)/1000</f>
        <v>3686.3429355005924</v>
      </c>
      <c r="AD14" s="14">
        <f>SUMIFS(FOMCost_1!W:W,FOMCost_1!$A:$A,$B$10)/1000</f>
        <v>2639.8138041363809</v>
      </c>
    </row>
    <row r="15" spans="1:30">
      <c r="F15" s="42"/>
      <c r="H15" s="69" t="s">
        <v>101</v>
      </c>
      <c r="I15" s="14">
        <f t="shared" si="0"/>
        <v>31720.787139881562</v>
      </c>
      <c r="J15" s="14">
        <f>SUMIFS(FuelCost_1!C:C,FuelCost_1!$A:$A,$B$10)/1000</f>
        <v>2419.4675472156764</v>
      </c>
      <c r="K15" s="14">
        <f>SUMIFS(FuelCost_1!D:D,FuelCost_1!$A:$A,$B$10)/1000</f>
        <v>2409.0611020825909</v>
      </c>
      <c r="L15" s="14">
        <f>SUMIFS(FuelCost_1!E:E,FuelCost_1!$A:$A,$B$10)/1000</f>
        <v>2550.4785289024785</v>
      </c>
      <c r="M15" s="14">
        <f>SUMIFS(FuelCost_1!F:F,FuelCost_1!$A:$A,$B$10)/1000</f>
        <v>2476.0665728499403</v>
      </c>
      <c r="N15" s="14">
        <f>SUMIFS(FuelCost_1!G:G,FuelCost_1!$A:$A,$B$10)/1000</f>
        <v>2478.992289691746</v>
      </c>
      <c r="O15" s="14">
        <f>SUMIFS(FuelCost_1!H:H,FuelCost_1!$A:$A,$B$10)/1000</f>
        <v>2427.680921490502</v>
      </c>
      <c r="P15" s="14">
        <f>SUMIFS(FuelCost_1!I:I,FuelCost_1!$A:$A,$B$10)/1000</f>
        <v>2689.7880903409377</v>
      </c>
      <c r="Q15" s="14">
        <f>SUMIFS(FuelCost_1!J:J,FuelCost_1!$A:$A,$B$10)/1000</f>
        <v>2457.2274878151979</v>
      </c>
      <c r="R15" s="14">
        <f>SUMIFS(FuelCost_1!K:K,FuelCost_1!$A:$A,$B$10)/1000</f>
        <v>2401.0570583819049</v>
      </c>
      <c r="S15" s="14">
        <f>SUMIFS(FuelCost_1!L:L,FuelCost_1!$A:$A,$B$10)/1000</f>
        <v>2612.4711143413065</v>
      </c>
      <c r="T15" s="14">
        <f>SUMIFS(FuelCost_1!M:M,FuelCost_1!$A:$A,$B$10)/1000</f>
        <v>2535.2292364413697</v>
      </c>
      <c r="U15" s="14">
        <f>SUMIFS(FuelCost_1!N:N,FuelCost_1!$A:$A,$B$10)/1000</f>
        <v>3478.2571436560202</v>
      </c>
      <c r="V15" s="14">
        <f>SUMIFS(FuelCost_1!O:O,FuelCost_1!$A:$A,$B$10)/1000</f>
        <v>3591.063675308551</v>
      </c>
      <c r="W15" s="14">
        <f>SUMIFS(FuelCost_1!P:P,FuelCost_1!$A:$A,$B$10)/1000</f>
        <v>3475.5172262928627</v>
      </c>
      <c r="X15" s="14">
        <f>SUMIFS(FuelCost_1!Q:Q,FuelCost_1!$A:$A,$B$10)/1000</f>
        <v>3249.5428932107147</v>
      </c>
      <c r="Y15" s="14">
        <f>SUMIFS(FuelCost_1!R:R,FuelCost_1!$A:$A,$B$10)/1000</f>
        <v>3346.0274828937363</v>
      </c>
      <c r="Z15" s="14">
        <f>SUMIFS(FuelCost_1!S:S,FuelCost_1!$A:$A,$B$10)/1000</f>
        <v>4869.4876224975587</v>
      </c>
      <c r="AA15" s="14">
        <f>SUMIFS(FuelCost_1!T:T,FuelCost_1!$A:$A,$B$10)/1000</f>
        <v>4285.4575618484378</v>
      </c>
      <c r="AB15" s="14">
        <f>SUMIFS(FuelCost_1!U:U,FuelCost_1!$A:$A,$B$10)/1000</f>
        <v>4619.7350854209599</v>
      </c>
      <c r="AC15" s="14">
        <f>SUMIFS(FuelCost_1!V:V,FuelCost_1!$A:$A,$B$10)/1000</f>
        <v>5192.8459317078577</v>
      </c>
      <c r="AD15" s="14">
        <f>SUMIFS(FuelCost_1!W:W,FuelCost_1!$A:$A,$B$10)/1000</f>
        <v>5137.2301518225131</v>
      </c>
    </row>
    <row r="16" spans="1:30">
      <c r="F16" s="42"/>
      <c r="H16" s="69" t="s">
        <v>102</v>
      </c>
      <c r="I16" s="14">
        <f t="shared" si="0"/>
        <v>7934.8555567819676</v>
      </c>
      <c r="J16" s="14">
        <f>SUMIFS(VOMCost_1!C:C,VOMCost_1!$A:$A,$B$10)/1000</f>
        <v>753.88912849892802</v>
      </c>
      <c r="K16" s="14">
        <f>SUMIFS(VOMCost_1!D:D,VOMCost_1!$A:$A,$B$10)/1000</f>
        <v>733.9265265496233</v>
      </c>
      <c r="L16" s="14">
        <f>SUMIFS(VOMCost_1!E:E,VOMCost_1!$A:$A,$B$10)/1000</f>
        <v>735.75524614615085</v>
      </c>
      <c r="M16" s="14">
        <f>SUMIFS(VOMCost_1!F:F,VOMCost_1!$A:$A,$B$10)/1000</f>
        <v>739.08749532216757</v>
      </c>
      <c r="N16" s="14">
        <f>SUMIFS(VOMCost_1!G:G,VOMCost_1!$A:$A,$B$10)/1000</f>
        <v>721.27720450756919</v>
      </c>
      <c r="O16" s="14">
        <f>SUMIFS(VOMCost_1!H:H,VOMCost_1!$A:$A,$B$10)/1000</f>
        <v>720.55981142099597</v>
      </c>
      <c r="P16" s="14">
        <f>SUMIFS(VOMCost_1!I:I,VOMCost_1!$A:$A,$B$10)/1000</f>
        <v>695.79222465686598</v>
      </c>
      <c r="Q16" s="14">
        <f>SUMIFS(VOMCost_1!J:J,VOMCost_1!$A:$A,$B$10)/1000</f>
        <v>717.92197933906698</v>
      </c>
      <c r="R16" s="14">
        <f>SUMIFS(VOMCost_1!K:K,VOMCost_1!$A:$A,$B$10)/1000</f>
        <v>707.56794397589817</v>
      </c>
      <c r="S16" s="14">
        <f>SUMIFS(VOMCost_1!L:L,VOMCost_1!$A:$A,$B$10)/1000</f>
        <v>701.68001578786357</v>
      </c>
      <c r="T16" s="14">
        <f>SUMIFS(VOMCost_1!M:M,VOMCost_1!$A:$A,$B$10)/1000</f>
        <v>705.35041872673162</v>
      </c>
      <c r="U16" s="14">
        <f>SUMIFS(VOMCost_1!N:N,VOMCost_1!$A:$A,$B$10)/1000</f>
        <v>744.72917337801175</v>
      </c>
      <c r="V16" s="14">
        <f>SUMIFS(VOMCost_1!O:O,VOMCost_1!$A:$A,$B$10)/1000</f>
        <v>749.32227130411582</v>
      </c>
      <c r="W16" s="14">
        <f>SUMIFS(VOMCost_1!P:P,VOMCost_1!$A:$A,$B$10)/1000</f>
        <v>759.46192531684358</v>
      </c>
      <c r="X16" s="14">
        <f>SUMIFS(VOMCost_1!Q:Q,VOMCost_1!$A:$A,$B$10)/1000</f>
        <v>765.78681156459641</v>
      </c>
      <c r="Y16" s="14">
        <f>SUMIFS(VOMCost_1!R:R,VOMCost_1!$A:$A,$B$10)/1000</f>
        <v>781.27993055062211</v>
      </c>
      <c r="Z16" s="14">
        <f>SUMIFS(VOMCost_1!S:S,VOMCost_1!$A:$A,$B$10)/1000</f>
        <v>825.11964808452967</v>
      </c>
      <c r="AA16" s="14">
        <f>SUMIFS(VOMCost_1!T:T,VOMCost_1!$A:$A,$B$10)/1000</f>
        <v>847.64647987955038</v>
      </c>
      <c r="AB16" s="14">
        <f>SUMIFS(VOMCost_1!U:U,VOMCost_1!$A:$A,$B$10)/1000</f>
        <v>863.56193206145485</v>
      </c>
      <c r="AC16" s="14">
        <f>SUMIFS(VOMCost_1!V:V,VOMCost_1!$A:$A,$B$10)/1000</f>
        <v>885.43736755245152</v>
      </c>
      <c r="AD16" s="14">
        <f>SUMIFS(VOMCost_1!W:W,VOMCost_1!$A:$A,$B$10)/1000</f>
        <v>892.87801527352588</v>
      </c>
    </row>
    <row r="17" spans="1:31">
      <c r="F17" s="42"/>
      <c r="H17" s="69" t="s">
        <v>103</v>
      </c>
      <c r="I17" s="14">
        <f>NPV(WACC,J17:AD17)/(1+WACC)^2</f>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104</v>
      </c>
      <c r="I18" s="14">
        <f t="shared" si="0"/>
        <v>222.65585290736072</v>
      </c>
      <c r="J18" s="14">
        <f>SUMIFS(DSPCost_1!C:C,DSPCost_1!$A:$A,$B$10)/1000</f>
        <v>0</v>
      </c>
      <c r="K18" s="14">
        <f>SUMIFS(DSPCost_1!D:D,DSPCost_1!$A:$A,$B$10)/1000</f>
        <v>2.0128885948566699</v>
      </c>
      <c r="L18" s="14">
        <f>SUMIFS(DSPCost_1!E:E,DSPCost_1!$A:$A,$B$10)/1000</f>
        <v>15.399715191352673</v>
      </c>
      <c r="M18" s="14">
        <f>SUMIFS(DSPCost_1!F:F,DSPCost_1!$A:$A,$B$10)/1000</f>
        <v>34.421418884510295</v>
      </c>
      <c r="N18" s="14">
        <f>SUMIFS(DSPCost_1!G:G,DSPCost_1!$A:$A,$B$10)/1000</f>
        <v>34.577976673444951</v>
      </c>
      <c r="O18" s="14">
        <f>SUMIFS(DSPCost_1!H:H,DSPCost_1!$A:$A,$B$10)/1000</f>
        <v>1.7100553570135699</v>
      </c>
      <c r="P18" s="14">
        <f>SUMIFS(DSPCost_1!I:I,DSPCost_1!$A:$A,$B$10)/1000</f>
        <v>0</v>
      </c>
      <c r="Q18" s="14">
        <f>SUMIFS(DSPCost_1!J:J,DSPCost_1!$A:$A,$B$10)/1000</f>
        <v>19.914032656580059</v>
      </c>
      <c r="R18" s="14">
        <f>SUMIFS(DSPCost_1!K:K,DSPCost_1!$A:$A,$B$10)/1000</f>
        <v>21.885562350868216</v>
      </c>
      <c r="S18" s="14">
        <f>SUMIFS(DSPCost_1!L:L,DSPCost_1!$A:$A,$B$10)/1000</f>
        <v>0</v>
      </c>
      <c r="T18" s="14">
        <f>SUMIFS(DSPCost_1!M:M,DSPCost_1!$A:$A,$B$10)/1000</f>
        <v>12.245707244291131</v>
      </c>
      <c r="U18" s="14">
        <f>SUMIFS(DSPCost_1!N:N,DSPCost_1!$A:$A,$B$10)/1000</f>
        <v>27.017344868179958</v>
      </c>
      <c r="V18" s="14">
        <f>SUMIFS(DSPCost_1!O:O,DSPCost_1!$A:$A,$B$10)/1000</f>
        <v>13.90978636466391</v>
      </c>
      <c r="W18" s="14">
        <f>SUMIFS(DSPCost_1!P:P,DSPCost_1!$A:$A,$B$10)/1000</f>
        <v>17.724962134258789</v>
      </c>
      <c r="X18" s="14">
        <f>SUMIFS(DSPCost_1!Q:Q,DSPCost_1!$A:$A,$B$10)/1000</f>
        <v>19.35537081359519</v>
      </c>
      <c r="Y18" s="14">
        <f>SUMIFS(DSPCost_1!R:R,DSPCost_1!$A:$A,$B$10)/1000</f>
        <v>27.506401628967446</v>
      </c>
      <c r="Z18" s="14">
        <f>SUMIFS(DSPCost_1!S:S,DSPCost_1!$A:$A,$B$10)/1000</f>
        <v>22.679070954105239</v>
      </c>
      <c r="AA18" s="14">
        <f>SUMIFS(DSPCost_1!T:T,DSPCost_1!$A:$A,$B$10)/1000</f>
        <v>82.04742756111628</v>
      </c>
      <c r="AB18" s="14">
        <f>SUMIFS(DSPCost_1!U:U,DSPCost_1!$A:$A,$B$10)/1000</f>
        <v>95.971775685867925</v>
      </c>
      <c r="AC18" s="14">
        <f>SUMIFS(DSPCost_1!V:V,DSPCost_1!$A:$A,$B$10)/1000</f>
        <v>37.719798925042703</v>
      </c>
      <c r="AD18" s="14">
        <f>SUMIFS(DSPCost_1!W:W,DSPCost_1!$A:$A,$B$10)/1000</f>
        <v>62.807526128446945</v>
      </c>
    </row>
    <row r="19" spans="1:31">
      <c r="F19" s="42"/>
      <c r="H19" s="69" t="s">
        <v>105</v>
      </c>
      <c r="I19" s="14">
        <f t="shared" si="0"/>
        <v>1329.4773428768769</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830.94413016664873</v>
      </c>
      <c r="Y19" s="14">
        <f>SUMIFS(RehabCost_1!R:R,RehabCost_1!$A:$A,$B$10)/1000</f>
        <v>115.12194490538495</v>
      </c>
      <c r="Z19" s="14">
        <f>SUMIFS(RehabCost_1!S:S,RehabCost_1!$A:$A,$B$10)/1000</f>
        <v>267.68726609515295</v>
      </c>
      <c r="AA19" s="14">
        <f>SUMIFS(RehabCost_1!T:T,RehabCost_1!$A:$A,$B$10)/1000</f>
        <v>0</v>
      </c>
      <c r="AB19" s="14">
        <f>SUMIFS(RehabCost_1!U:U,RehabCost_1!$A:$A,$B$10)/1000</f>
        <v>107.80590614921611</v>
      </c>
      <c r="AC19" s="14">
        <f>SUMIFS(RehabCost_1!V:V,RehabCost_1!$A:$A,$B$10)/1000</f>
        <v>10.227006684292567</v>
      </c>
      <c r="AD19" s="14">
        <f>SUMIFS(RehabCost_1!W:W,RehabCost_1!$A:$A,$B$10)/1000</f>
        <v>0.52750464866176983</v>
      </c>
    </row>
    <row r="20" spans="1:31">
      <c r="F20" s="42"/>
      <c r="H20" s="25" t="s">
        <v>106</v>
      </c>
      <c r="I20" s="14">
        <f t="shared" si="0"/>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107</v>
      </c>
      <c r="I21" s="16">
        <f t="shared" ref="I21:AD21" si="1">SUM(I13:I20)</f>
        <v>91704.573876869094</v>
      </c>
      <c r="J21" s="79">
        <f t="shared" si="1"/>
        <v>6836.719654299688</v>
      </c>
      <c r="K21" s="79">
        <f t="shared" si="1"/>
        <v>6970.5603041205895</v>
      </c>
      <c r="L21" s="79">
        <f t="shared" si="1"/>
        <v>6654.5605031385421</v>
      </c>
      <c r="M21" s="16">
        <f t="shared" si="1"/>
        <v>8088.6552862698281</v>
      </c>
      <c r="N21" s="16">
        <f t="shared" si="1"/>
        <v>6963.5067980440526</v>
      </c>
      <c r="O21" s="16">
        <f t="shared" si="1"/>
        <v>7036.4354428868191</v>
      </c>
      <c r="P21" s="16">
        <f t="shared" si="1"/>
        <v>7657.6843891735398</v>
      </c>
      <c r="Q21" s="16">
        <f t="shared" si="1"/>
        <v>7126.4877422850313</v>
      </c>
      <c r="R21" s="16">
        <f t="shared" si="1"/>
        <v>7289.6757534596754</v>
      </c>
      <c r="S21" s="16">
        <f t="shared" si="1"/>
        <v>7871.6105638755871</v>
      </c>
      <c r="T21" s="16">
        <f t="shared" si="1"/>
        <v>7977.4829890421061</v>
      </c>
      <c r="U21" s="16">
        <f t="shared" si="1"/>
        <v>9753.3731643415522</v>
      </c>
      <c r="V21" s="16">
        <f t="shared" si="1"/>
        <v>8925.1119034940584</v>
      </c>
      <c r="W21" s="16">
        <f t="shared" si="1"/>
        <v>8956.2508827609799</v>
      </c>
      <c r="X21" s="16">
        <f t="shared" si="1"/>
        <v>11173.974273290718</v>
      </c>
      <c r="Y21" s="16">
        <f t="shared" si="1"/>
        <v>11323.025358871504</v>
      </c>
      <c r="Z21" s="16">
        <f t="shared" si="1"/>
        <v>14424.658258197016</v>
      </c>
      <c r="AA21" s="16">
        <f t="shared" si="1"/>
        <v>13114.206568597348</v>
      </c>
      <c r="AB21" s="16">
        <f t="shared" si="1"/>
        <v>12907.886249970346</v>
      </c>
      <c r="AC21" s="16">
        <f t="shared" si="1"/>
        <v>14032.940602422183</v>
      </c>
      <c r="AD21" s="16">
        <f t="shared" si="1"/>
        <v>13099.029650903467</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109</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112</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113</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114</v>
      </c>
      <c r="I35" s="1">
        <f>SUMIFS(Capacity_1!D:D,Capacity_1!$A:$A,$B$29,Capacity_1!$B:$B,$H35)</f>
        <v>6812.8729999799998</v>
      </c>
      <c r="J35" s="1">
        <f>SUMIFS(Capacity_1!E:E,Capacity_1!$A:$A,$B$29,Capacity_1!$B:$B,$H35)</f>
        <v>6812.8729999799998</v>
      </c>
      <c r="K35" s="1">
        <f>SUMIFS(Capacity_1!F:F,Capacity_1!$A:$A,$B$29,Capacity_1!$B:$B,$H35)</f>
        <v>6836.4236372999994</v>
      </c>
      <c r="L35" s="1">
        <f>SUMIFS(Capacity_1!G:G,Capacity_1!$A:$A,$B$29,Capacity_1!$B:$B,$H35)</f>
        <v>7375.0940792399997</v>
      </c>
      <c r="M35" s="1">
        <f>SUMIFS(Capacity_1!H:H,Capacity_1!$A:$A,$B$29,Capacity_1!$B:$B,$H35)</f>
        <v>7375.0940792399997</v>
      </c>
      <c r="N35" s="1">
        <f>SUMIFS(Capacity_1!I:I,Capacity_1!$A:$A,$B$29,Capacity_1!$B:$B,$H35)</f>
        <v>7375.0940792399997</v>
      </c>
      <c r="O35" s="1">
        <f>SUMIFS(Capacity_1!J:J,Capacity_1!$A:$A,$B$29,Capacity_1!$B:$B,$H35)</f>
        <v>7375.0940792399997</v>
      </c>
      <c r="P35" s="1">
        <f>SUMIFS(Capacity_1!K:K,Capacity_1!$A:$A,$B$29,Capacity_1!$B:$B,$H35)</f>
        <v>7375.0940792399997</v>
      </c>
      <c r="Q35" s="1">
        <f>SUMIFS(Capacity_1!L:L,Capacity_1!$A:$A,$B$29,Capacity_1!$B:$B,$H35)</f>
        <v>8514.757959120001</v>
      </c>
      <c r="R35" s="1">
        <f>SUMIFS(Capacity_1!M:M,Capacity_1!$A:$A,$B$29,Capacity_1!$B:$B,$H35)</f>
        <v>8132.257959120001</v>
      </c>
      <c r="S35" s="1">
        <f>SUMIFS(Capacity_1!N:N,Capacity_1!$A:$A,$B$29,Capacity_1!$B:$B,$H35)</f>
        <v>8132.257959120001</v>
      </c>
      <c r="T35" s="1">
        <f>SUMIFS(Capacity_1!O:O,Capacity_1!$A:$A,$B$29,Capacity_1!$B:$B,$H35)</f>
        <v>9887.9891582399996</v>
      </c>
      <c r="U35" s="1">
        <f>SUMIFS(Capacity_1!P:P,Capacity_1!$A:$A,$B$29,Capacity_1!$B:$B,$H35)</f>
        <v>9425.9891582299988</v>
      </c>
      <c r="V35" s="1">
        <f>SUMIFS(Capacity_1!Q:Q,Capacity_1!$A:$A,$B$29,Capacity_1!$B:$B,$H35)</f>
        <v>9658.457753749999</v>
      </c>
      <c r="W35" s="1">
        <f>SUMIFS(Capacity_1!R:R,Capacity_1!$A:$A,$B$29,Capacity_1!$B:$B,$H35)</f>
        <v>10914.33342529</v>
      </c>
      <c r="X35" s="1">
        <f>SUMIFS(Capacity_1!S:S,Capacity_1!$A:$A,$B$29,Capacity_1!$B:$B,$H35)</f>
        <v>11659.09050043</v>
      </c>
      <c r="Y35" s="1">
        <f>SUMIFS(Capacity_1!T:T,Capacity_1!$A:$A,$B$29,Capacity_1!$B:$B,$H35)</f>
        <v>13424.03182831</v>
      </c>
      <c r="Z35" s="1">
        <f>SUMIFS(Capacity_1!U:U,Capacity_1!$A:$A,$B$29,Capacity_1!$B:$B,$H35)</f>
        <v>13902.703278909999</v>
      </c>
      <c r="AA35" s="1">
        <f>SUMIFS(Capacity_1!V:V,Capacity_1!$A:$A,$B$29,Capacity_1!$B:$B,$H35)</f>
        <v>13604.890118149999</v>
      </c>
      <c r="AB35" s="1">
        <f>SUMIFS(Capacity_1!W:W,Capacity_1!$A:$A,$B$29,Capacity_1!$B:$B,$H35)</f>
        <v>13484.890118149999</v>
      </c>
      <c r="AC35" s="1">
        <f>SUMIFS(Capacity_1!X:X,Capacity_1!$A:$A,$B$29,Capacity_1!$B:$B,$H35)</f>
        <v>14461.07688011</v>
      </c>
    </row>
    <row r="36" spans="1:30">
      <c r="H36" s="76" t="s">
        <v>115</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116</v>
      </c>
      <c r="I37" s="1">
        <f>SUMIFS(Capacity_1!D:D,Capacity_1!$A:$A,$B$29,Capacity_1!$B:$B,$H37)</f>
        <v>1211.1821700587</v>
      </c>
      <c r="J37" s="1">
        <f>SUMIFS(Capacity_1!E:E,Capacity_1!$A:$A,$B$29,Capacity_1!$B:$B,$H37)</f>
        <v>1231.1618990301999</v>
      </c>
      <c r="K37" s="1">
        <f>SUMIFS(Capacity_1!F:F,Capacity_1!$A:$A,$B$29,Capacity_1!$B:$B,$H37)</f>
        <v>1231.3446069309998</v>
      </c>
      <c r="L37" s="1">
        <f>SUMIFS(Capacity_1!G:G,Capacity_1!$A:$A,$B$29,Capacity_1!$B:$B,$H37)</f>
        <v>3322.0266443726</v>
      </c>
      <c r="M37" s="1">
        <f>SUMIFS(Capacity_1!H:H,Capacity_1!$A:$A,$B$29,Capacity_1!$B:$B,$H37)</f>
        <v>3380.4307941857996</v>
      </c>
      <c r="N37" s="1">
        <f>SUMIFS(Capacity_1!I:I,Capacity_1!$A:$A,$B$29,Capacity_1!$B:$B,$H37)</f>
        <v>3440.5031343849005</v>
      </c>
      <c r="O37" s="1">
        <f>SUMIFS(Capacity_1!J:J,Capacity_1!$A:$A,$B$29,Capacity_1!$B:$B,$H37)</f>
        <v>3508.6262781719997</v>
      </c>
      <c r="P37" s="1">
        <f>SUMIFS(Capacity_1!K:K,Capacity_1!$A:$A,$B$29,Capacity_1!$B:$B,$H37)</f>
        <v>4598.4780943207006</v>
      </c>
      <c r="Q37" s="1">
        <f>SUMIFS(Capacity_1!L:L,Capacity_1!$A:$A,$B$29,Capacity_1!$B:$B,$H37)</f>
        <v>4810.1957845116995</v>
      </c>
      <c r="R37" s="1">
        <f>SUMIFS(Capacity_1!M:M,Capacity_1!$A:$A,$B$29,Capacity_1!$B:$B,$H37)</f>
        <v>4988.6369372828995</v>
      </c>
      <c r="S37" s="1">
        <f>SUMIFS(Capacity_1!N:N,Capacity_1!$A:$A,$B$29,Capacity_1!$B:$B,$H37)</f>
        <v>5613.1437613360004</v>
      </c>
      <c r="T37" s="1">
        <f>SUMIFS(Capacity_1!O:O,Capacity_1!$A:$A,$B$29,Capacity_1!$B:$B,$H37)</f>
        <v>6077.0662955645994</v>
      </c>
      <c r="U37" s="1">
        <f>SUMIFS(Capacity_1!P:P,Capacity_1!$A:$A,$B$29,Capacity_1!$B:$B,$H37)</f>
        <v>6858.3660158252997</v>
      </c>
      <c r="V37" s="1">
        <f>SUMIFS(Capacity_1!Q:Q,Capacity_1!$A:$A,$B$29,Capacity_1!$B:$B,$H37)</f>
        <v>7792.2443332633002</v>
      </c>
      <c r="W37" s="1">
        <f>SUMIFS(Capacity_1!R:R,Capacity_1!$A:$A,$B$29,Capacity_1!$B:$B,$H37)</f>
        <v>10621.7679566109</v>
      </c>
      <c r="X37" s="1">
        <f>SUMIFS(Capacity_1!S:S,Capacity_1!$A:$A,$B$29,Capacity_1!$B:$B,$H37)</f>
        <v>11313.970426117001</v>
      </c>
      <c r="Y37" s="1">
        <f>SUMIFS(Capacity_1!T:T,Capacity_1!$A:$A,$B$29,Capacity_1!$B:$B,$H37)</f>
        <v>11855.001225453598</v>
      </c>
      <c r="Z37" s="1">
        <f>SUMIFS(Capacity_1!U:U,Capacity_1!$A:$A,$B$29,Capacity_1!$B:$B,$H37)</f>
        <v>12068.326698569699</v>
      </c>
      <c r="AA37" s="1">
        <f>SUMIFS(Capacity_1!V:V,Capacity_1!$A:$A,$B$29,Capacity_1!$B:$B,$H37)</f>
        <v>12278.519039402499</v>
      </c>
      <c r="AB37" s="1">
        <f>SUMIFS(Capacity_1!W:W,Capacity_1!$A:$A,$B$29,Capacity_1!$B:$B,$H37)</f>
        <v>12342.594037291199</v>
      </c>
      <c r="AC37" s="1">
        <f>SUMIFS(Capacity_1!X:X,Capacity_1!$A:$A,$B$29,Capacity_1!$B:$B,$H37)</f>
        <v>12614.4377972276</v>
      </c>
    </row>
    <row r="38" spans="1:30">
      <c r="H38" s="76" t="s">
        <v>117</v>
      </c>
      <c r="I38" s="1">
        <f>SUMIFS(Capacity_1!D:D,Capacity_1!$A:$A,$B$29,Capacity_1!$B:$B,$H38)</f>
        <v>444.72868023612148</v>
      </c>
      <c r="J38" s="1">
        <f>SUMIFS(Capacity_1!E:E,Capacity_1!$A:$A,$B$29,Capacity_1!$B:$B,$H38)</f>
        <v>522.16521927749329</v>
      </c>
      <c r="K38" s="1">
        <f>SUMIFS(Capacity_1!F:F,Capacity_1!$A:$A,$B$29,Capacity_1!$B:$B,$H38)</f>
        <v>606.72873003337531</v>
      </c>
      <c r="L38" s="1">
        <f>SUMIFS(Capacity_1!G:G,Capacity_1!$A:$A,$B$29,Capacity_1!$B:$B,$H38)</f>
        <v>693.74880141905237</v>
      </c>
      <c r="M38" s="1">
        <f>SUMIFS(Capacity_1!H:H,Capacity_1!$A:$A,$B$29,Capacity_1!$B:$B,$H38)</f>
        <v>759.26162441856093</v>
      </c>
      <c r="N38" s="1">
        <f>SUMIFS(Capacity_1!I:I,Capacity_1!$A:$A,$B$29,Capacity_1!$B:$B,$H38)</f>
        <v>795.59501032641015</v>
      </c>
      <c r="O38" s="1">
        <f>SUMIFS(Capacity_1!J:J,Capacity_1!$A:$A,$B$29,Capacity_1!$B:$B,$H38)</f>
        <v>833.39899413785861</v>
      </c>
      <c r="P38" s="1">
        <f>SUMIFS(Capacity_1!K:K,Capacity_1!$A:$A,$B$29,Capacity_1!$B:$B,$H38)</f>
        <v>870.64243635510343</v>
      </c>
      <c r="Q38" s="1">
        <f>SUMIFS(Capacity_1!L:L,Capacity_1!$A:$A,$B$29,Capacity_1!$B:$B,$H38)</f>
        <v>1032.3761594834389</v>
      </c>
      <c r="R38" s="1">
        <f>SUMIFS(Capacity_1!M:M,Capacity_1!$A:$A,$B$29,Capacity_1!$B:$B,$H38)</f>
        <v>1000.6238471293726</v>
      </c>
      <c r="S38" s="1">
        <f>SUMIFS(Capacity_1!N:N,Capacity_1!$A:$A,$B$29,Capacity_1!$B:$B,$H38)</f>
        <v>1005.4321415374686</v>
      </c>
      <c r="T38" s="1">
        <f>SUMIFS(Capacity_1!O:O,Capacity_1!$A:$A,$B$29,Capacity_1!$B:$B,$H38)</f>
        <v>1040.1259210863354</v>
      </c>
      <c r="U38" s="1">
        <f>SUMIFS(Capacity_1!P:P,Capacity_1!$A:$A,$B$29,Capacity_1!$B:$B,$H38)</f>
        <v>1076.1937992550515</v>
      </c>
      <c r="V38" s="1">
        <f>SUMIFS(Capacity_1!Q:Q,Capacity_1!$A:$A,$B$29,Capacity_1!$B:$B,$H38)</f>
        <v>1176.5965840491115</v>
      </c>
      <c r="W38" s="1">
        <f>SUMIFS(Capacity_1!R:R,Capacity_1!$A:$A,$B$29,Capacity_1!$B:$B,$H38)</f>
        <v>1328.6811057674381</v>
      </c>
      <c r="X38" s="1">
        <f>SUMIFS(Capacity_1!S:S,Capacity_1!$A:$A,$B$29,Capacity_1!$B:$B,$H38)</f>
        <v>1416.3921229635728</v>
      </c>
      <c r="Y38" s="1">
        <f>SUMIFS(Capacity_1!T:T,Capacity_1!$A:$A,$B$29,Capacity_1!$B:$B,$H38)</f>
        <v>1516.1836146573228</v>
      </c>
      <c r="Z38" s="1">
        <f>SUMIFS(Capacity_1!U:U,Capacity_1!$A:$A,$B$29,Capacity_1!$B:$B,$H38)</f>
        <v>1633.733232607764</v>
      </c>
      <c r="AA38" s="1">
        <f>SUMIFS(Capacity_1!V:V,Capacity_1!$A:$A,$B$29,Capacity_1!$B:$B,$H38)</f>
        <v>1766.3699027268444</v>
      </c>
      <c r="AB38" s="1">
        <f>SUMIFS(Capacity_1!W:W,Capacity_1!$A:$A,$B$29,Capacity_1!$B:$B,$H38)</f>
        <v>1829.922277222398</v>
      </c>
      <c r="AC38" s="1">
        <f>SUMIFS(Capacity_1!X:X,Capacity_1!$A:$A,$B$29,Capacity_1!$B:$B,$H38)</f>
        <v>1887.2110649964006</v>
      </c>
    </row>
    <row r="39" spans="1:30">
      <c r="H39" s="76" t="s">
        <v>118</v>
      </c>
      <c r="I39" s="1">
        <f>SUMIFS(Capacity_1!D:D,Capacity_1!$A:$A,$B$29,Capacity_1!$B:$B,$H39)</f>
        <v>9005.4579999999987</v>
      </c>
      <c r="J39" s="1">
        <f>SUMIFS(Capacity_1!E:E,Capacity_1!$A:$A,$B$29,Capacity_1!$B:$B,$H39)</f>
        <v>10092.657999999999</v>
      </c>
      <c r="K39" s="1">
        <f>SUMIFS(Capacity_1!F:F,Capacity_1!$A:$A,$B$29,Capacity_1!$B:$B,$H39)</f>
        <v>10092.657999999999</v>
      </c>
      <c r="L39" s="1">
        <f>SUMIFS(Capacity_1!G:G,Capacity_1!$A:$A,$B$29,Capacity_1!$B:$B,$H39)</f>
        <v>10093.657999999999</v>
      </c>
      <c r="M39" s="1">
        <f>SUMIFS(Capacity_1!H:H,Capacity_1!$A:$A,$B$29,Capacity_1!$B:$B,$H39)</f>
        <v>10157.458401240001</v>
      </c>
      <c r="N39" s="1">
        <f>SUMIFS(Capacity_1!I:I,Capacity_1!$A:$A,$B$29,Capacity_1!$B:$B,$H39)</f>
        <v>10571.30100662</v>
      </c>
      <c r="O39" s="1">
        <f>SUMIFS(Capacity_1!J:J,Capacity_1!$A:$A,$B$29,Capacity_1!$B:$B,$H39)</f>
        <v>10961.252198820001</v>
      </c>
      <c r="P39" s="1">
        <f>SUMIFS(Capacity_1!K:K,Capacity_1!$A:$A,$B$29,Capacity_1!$B:$B,$H39)</f>
        <v>12441.177646290002</v>
      </c>
      <c r="Q39" s="1">
        <f>SUMIFS(Capacity_1!L:L,Capacity_1!$A:$A,$B$29,Capacity_1!$B:$B,$H39)</f>
        <v>12649.842335999998</v>
      </c>
      <c r="R39" s="1">
        <f>SUMIFS(Capacity_1!M:M,Capacity_1!$A:$A,$B$29,Capacity_1!$B:$B,$H39)</f>
        <v>12603.842335999998</v>
      </c>
      <c r="S39" s="1">
        <f>SUMIFS(Capacity_1!N:N,Capacity_1!$A:$A,$B$29,Capacity_1!$B:$B,$H39)</f>
        <v>12603.842335999998</v>
      </c>
      <c r="T39" s="1">
        <f>SUMIFS(Capacity_1!O:O,Capacity_1!$A:$A,$B$29,Capacity_1!$B:$B,$H39)</f>
        <v>14678.371964979999</v>
      </c>
      <c r="U39" s="1">
        <f>SUMIFS(Capacity_1!P:P,Capacity_1!$A:$A,$B$29,Capacity_1!$B:$B,$H39)</f>
        <v>14545.508992929999</v>
      </c>
      <c r="V39" s="1">
        <f>SUMIFS(Capacity_1!Q:Q,Capacity_1!$A:$A,$B$29,Capacity_1!$B:$B,$H39)</f>
        <v>14545.508992929999</v>
      </c>
      <c r="W39" s="1">
        <f>SUMIFS(Capacity_1!R:R,Capacity_1!$A:$A,$B$29,Capacity_1!$B:$B,$H39)</f>
        <v>20669.11753367</v>
      </c>
      <c r="X39" s="1">
        <f>SUMIFS(Capacity_1!S:S,Capacity_1!$A:$A,$B$29,Capacity_1!$B:$B,$H39)</f>
        <v>21331.67283938</v>
      </c>
      <c r="Y39" s="1">
        <f>SUMIFS(Capacity_1!T:T,Capacity_1!$A:$A,$B$29,Capacity_1!$B:$B,$H39)</f>
        <v>22557.039858519998</v>
      </c>
      <c r="Z39" s="1">
        <f>SUMIFS(Capacity_1!U:U,Capacity_1!$A:$A,$B$29,Capacity_1!$B:$B,$H39)</f>
        <v>22557.039858519998</v>
      </c>
      <c r="AA39" s="1">
        <f>SUMIFS(Capacity_1!V:V,Capacity_1!$A:$A,$B$29,Capacity_1!$B:$B,$H39)</f>
        <v>22308.339858519998</v>
      </c>
      <c r="AB39" s="1">
        <f>SUMIFS(Capacity_1!W:W,Capacity_1!$A:$A,$B$29,Capacity_1!$B:$B,$H39)</f>
        <v>22510.346019339999</v>
      </c>
      <c r="AC39" s="1">
        <f>SUMIFS(Capacity_1!X:X,Capacity_1!$A:$A,$B$29,Capacity_1!$B:$B,$H39)</f>
        <v>22462.046019339999</v>
      </c>
    </row>
    <row r="40" spans="1:30">
      <c r="H40" s="76" t="s">
        <v>119</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5981.7110000000011</v>
      </c>
      <c r="N40" s="1">
        <f>SUMIFS(Capacity_1!I:I,Capacity_1!$A:$A,$B$29,Capacity_1!$B:$B,$H40)</f>
        <v>6021.7110000000011</v>
      </c>
      <c r="O40" s="1">
        <f>SUMIFS(Capacity_1!J:J,Capacity_1!$A:$A,$B$29,Capacity_1!$B:$B,$H40)</f>
        <v>6857.8476877900011</v>
      </c>
      <c r="P40" s="1">
        <f>SUMIFS(Capacity_1!K:K,Capacity_1!$A:$A,$B$29,Capacity_1!$B:$B,$H40)</f>
        <v>6982.1271035500013</v>
      </c>
      <c r="Q40" s="1">
        <f>SUMIFS(Capacity_1!L:L,Capacity_1!$A:$A,$B$29,Capacity_1!$B:$B,$H40)</f>
        <v>7563.2070163700009</v>
      </c>
      <c r="R40" s="1">
        <f>SUMIFS(Capacity_1!M:M,Capacity_1!$A:$A,$B$29,Capacity_1!$B:$B,$H40)</f>
        <v>7563.2070163700009</v>
      </c>
      <c r="S40" s="1">
        <f>SUMIFS(Capacity_1!N:N,Capacity_1!$A:$A,$B$29,Capacity_1!$B:$B,$H40)</f>
        <v>7563.2070163700009</v>
      </c>
      <c r="T40" s="1">
        <f>SUMIFS(Capacity_1!O:O,Capacity_1!$A:$A,$B$29,Capacity_1!$B:$B,$H40)</f>
        <v>8487.2171513900012</v>
      </c>
      <c r="U40" s="1">
        <f>SUMIFS(Capacity_1!P:P,Capacity_1!$A:$A,$B$29,Capacity_1!$B:$B,$H40)</f>
        <v>9218.5779688500006</v>
      </c>
      <c r="V40" s="1">
        <f>SUMIFS(Capacity_1!Q:Q,Capacity_1!$A:$A,$B$29,Capacity_1!$B:$B,$H40)</f>
        <v>9218.5779688500006</v>
      </c>
      <c r="W40" s="1">
        <f>SUMIFS(Capacity_1!R:R,Capacity_1!$A:$A,$B$29,Capacity_1!$B:$B,$H40)</f>
        <v>9710.3531254900008</v>
      </c>
      <c r="X40" s="1">
        <f>SUMIFS(Capacity_1!S:S,Capacity_1!$A:$A,$B$29,Capacity_1!$B:$B,$H40)</f>
        <v>9710.3531254900008</v>
      </c>
      <c r="Y40" s="1">
        <f>SUMIFS(Capacity_1!T:T,Capacity_1!$A:$A,$B$29,Capacity_1!$B:$B,$H40)</f>
        <v>10408.569008920002</v>
      </c>
      <c r="Z40" s="1">
        <f>SUMIFS(Capacity_1!U:U,Capacity_1!$A:$A,$B$29,Capacity_1!$B:$B,$H40)</f>
        <v>10408.569008920002</v>
      </c>
      <c r="AA40" s="1">
        <f>SUMIFS(Capacity_1!V:V,Capacity_1!$A:$A,$B$29,Capacity_1!$B:$B,$H40)</f>
        <v>10408.569008920002</v>
      </c>
      <c r="AB40" s="1">
        <f>SUMIFS(Capacity_1!W:W,Capacity_1!$A:$A,$B$29,Capacity_1!$B:$B,$H40)</f>
        <v>10408.569008920002</v>
      </c>
      <c r="AC40" s="1">
        <f>SUMIFS(Capacity_1!X:X,Capacity_1!$A:$A,$B$29,Capacity_1!$B:$B,$H40)</f>
        <v>10408.569008920002</v>
      </c>
    </row>
    <row r="41" spans="1:30">
      <c r="H41" s="77" t="s">
        <v>120</v>
      </c>
      <c r="I41" s="1">
        <f>SUMIFS(Capacity_1!D:D,Capacity_1!$A:$A,$B$29,Capacity_1!$B:$B,$H41)</f>
        <v>13006.680640449098</v>
      </c>
      <c r="J41" s="1">
        <f>SUMIFS(Capacity_1!E:E,Capacity_1!$A:$A,$B$29,Capacity_1!$B:$B,$H41)</f>
        <v>14224.879354994078</v>
      </c>
      <c r="K41" s="1">
        <f>SUMIFS(Capacity_1!F:F,Capacity_1!$A:$A,$B$29,Capacity_1!$B:$B,$H41)</f>
        <v>15292.659810490981</v>
      </c>
      <c r="L41" s="1">
        <f>SUMIFS(Capacity_1!G:G,Capacity_1!$A:$A,$B$29,Capacity_1!$B:$B,$H41)</f>
        <v>16381.079009291841</v>
      </c>
      <c r="M41" s="1">
        <f>SUMIFS(Capacity_1!H:H,Capacity_1!$A:$A,$B$29,Capacity_1!$B:$B,$H41)</f>
        <v>17541.10463570146</v>
      </c>
      <c r="N41" s="1">
        <f>SUMIFS(Capacity_1!I:I,Capacity_1!$A:$A,$B$29,Capacity_1!$B:$B,$H41)</f>
        <v>18602.738731555699</v>
      </c>
      <c r="O41" s="1">
        <f>SUMIFS(Capacity_1!J:J,Capacity_1!$A:$A,$B$29,Capacity_1!$B:$B,$H41)</f>
        <v>19662.10901958996</v>
      </c>
      <c r="P41" s="1">
        <f>SUMIFS(Capacity_1!K:K,Capacity_1!$A:$A,$B$29,Capacity_1!$B:$B,$H41)</f>
        <v>20484.532793208251</v>
      </c>
      <c r="Q41" s="1">
        <f>SUMIFS(Capacity_1!L:L,Capacity_1!$A:$A,$B$29,Capacity_1!$B:$B,$H41)</f>
        <v>21073.288446986568</v>
      </c>
      <c r="R41" s="1">
        <f>SUMIFS(Capacity_1!M:M,Capacity_1!$A:$A,$B$29,Capacity_1!$B:$B,$H41)</f>
        <v>21631.393003357611</v>
      </c>
      <c r="S41" s="1">
        <f>SUMIFS(Capacity_1!N:N,Capacity_1!$A:$A,$B$29,Capacity_1!$B:$B,$H41)</f>
        <v>22277.92423412258</v>
      </c>
      <c r="T41" s="1">
        <f>SUMIFS(Capacity_1!O:O,Capacity_1!$A:$A,$B$29,Capacity_1!$B:$B,$H41)</f>
        <v>22963.934899057946</v>
      </c>
      <c r="U41" s="1">
        <f>SUMIFS(Capacity_1!P:P,Capacity_1!$A:$A,$B$29,Capacity_1!$B:$B,$H41)</f>
        <v>23877.268731682496</v>
      </c>
      <c r="V41" s="1">
        <f>SUMIFS(Capacity_1!Q:Q,Capacity_1!$A:$A,$B$29,Capacity_1!$B:$B,$H41)</f>
        <v>24756.332344044513</v>
      </c>
      <c r="W41" s="1">
        <f>SUMIFS(Capacity_1!R:R,Capacity_1!$A:$A,$B$29,Capacity_1!$B:$B,$H41)</f>
        <v>25651.893540848872</v>
      </c>
      <c r="X41" s="1">
        <f>SUMIFS(Capacity_1!S:S,Capacity_1!$A:$A,$B$29,Capacity_1!$B:$B,$H41)</f>
        <v>26434.605415223064</v>
      </c>
      <c r="Y41" s="1">
        <f>SUMIFS(Capacity_1!T:T,Capacity_1!$A:$A,$B$29,Capacity_1!$B:$B,$H41)</f>
        <v>27315.811930014359</v>
      </c>
      <c r="Z41" s="1">
        <f>SUMIFS(Capacity_1!U:U,Capacity_1!$A:$A,$B$29,Capacity_1!$B:$B,$H41)</f>
        <v>27968.244929459226</v>
      </c>
      <c r="AA41" s="1">
        <f>SUMIFS(Capacity_1!V:V,Capacity_1!$A:$A,$B$29,Capacity_1!$B:$B,$H41)</f>
        <v>28626.633009090972</v>
      </c>
      <c r="AB41" s="1">
        <f>SUMIFS(Capacity_1!W:W,Capacity_1!$A:$A,$B$29,Capacity_1!$B:$B,$H41)</f>
        <v>29310.000048850183</v>
      </c>
      <c r="AC41" s="1">
        <f>SUMIFS(Capacity_1!X:X,Capacity_1!$A:$A,$B$29,Capacity_1!$B:$B,$H41)</f>
        <v>29924.070216174845</v>
      </c>
    </row>
    <row r="42" spans="1:30">
      <c r="H42" s="69" t="s">
        <v>121</v>
      </c>
      <c r="I42" s="1">
        <f>SUM(I32:I37,I44)</f>
        <v>42854.449828111559</v>
      </c>
      <c r="J42" s="1">
        <f t="shared" ref="J42:AC42" si="2">SUM(J32:J37,J44)</f>
        <v>42201.343601690627</v>
      </c>
      <c r="K42" s="1">
        <f t="shared" si="2"/>
        <v>40609.721943983539</v>
      </c>
      <c r="L42" s="1">
        <f t="shared" si="2"/>
        <v>43280.397608426778</v>
      </c>
      <c r="M42" s="1">
        <f t="shared" si="2"/>
        <v>43376.145582031</v>
      </c>
      <c r="N42" s="1">
        <f t="shared" si="2"/>
        <v>43477.718910435418</v>
      </c>
      <c r="O42" s="1">
        <f t="shared" si="2"/>
        <v>43585.840941670278</v>
      </c>
      <c r="P42" s="1">
        <f t="shared" si="2"/>
        <v>43636.329956250745</v>
      </c>
      <c r="Q42" s="1">
        <f t="shared" si="2"/>
        <v>43361.583005920053</v>
      </c>
      <c r="R42" s="1">
        <f t="shared" si="2"/>
        <v>42851.15917210716</v>
      </c>
      <c r="S42" s="1">
        <f t="shared" si="2"/>
        <v>43146.733986387982</v>
      </c>
      <c r="T42" s="1">
        <f t="shared" si="2"/>
        <v>42153.696196585646</v>
      </c>
      <c r="U42" s="1">
        <f t="shared" si="2"/>
        <v>42515.554444632791</v>
      </c>
      <c r="V42" s="1">
        <f t="shared" si="2"/>
        <v>43730.309156450618</v>
      </c>
      <c r="W42" s="1">
        <f t="shared" si="2"/>
        <v>42640.313096632868</v>
      </c>
      <c r="X42" s="1">
        <f t="shared" si="2"/>
        <v>43427.458351780697</v>
      </c>
      <c r="Y42" s="1">
        <f t="shared" si="2"/>
        <v>44019.709490211913</v>
      </c>
      <c r="Z42" s="1">
        <f t="shared" si="2"/>
        <v>44760.864165953266</v>
      </c>
      <c r="AA42" s="1">
        <f t="shared" si="2"/>
        <v>44084.63753675668</v>
      </c>
      <c r="AB42" s="1">
        <f t="shared" si="2"/>
        <v>44081.640753958178</v>
      </c>
      <c r="AC42" s="1">
        <f t="shared" si="2"/>
        <v>45382.488684401666</v>
      </c>
    </row>
    <row r="44" spans="1:30">
      <c r="H44" s="69" t="s">
        <v>122</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SUMIFS(Generation_1!C:C,Generation_1!$A:$A,$B$48,Generation_1!$B:$B,$H51)</f>
        <v>96130.494866826921</v>
      </c>
      <c r="J51" s="1">
        <f>SUMIFS(Generation_1!D:D,Generation_1!$A:$A,$B$48,Generation_1!$B:$B,$H51)</f>
        <v>93668.544076808394</v>
      </c>
      <c r="K51" s="1">
        <f>SUMIFS(Generation_1!E:E,Generation_1!$A:$A,$B$48,Generation_1!$B:$B,$H51)</f>
        <v>95083.186578714289</v>
      </c>
      <c r="L51" s="1">
        <f>SUMIFS(Generation_1!F:F,Generation_1!$A:$A,$B$48,Generation_1!$B:$B,$H51)</f>
        <v>92043.538085913606</v>
      </c>
      <c r="M51" s="1">
        <f>SUMIFS(Generation_1!G:G,Generation_1!$A:$A,$B$48,Generation_1!$B:$B,$H51)</f>
        <v>91914.215389834615</v>
      </c>
      <c r="N51" s="1">
        <f>SUMIFS(Generation_1!H:H,Generation_1!$A:$A,$B$48,Generation_1!$B:$B,$H51)</f>
        <v>88718.752617475868</v>
      </c>
      <c r="O51" s="1">
        <f>SUMIFS(Generation_1!I:I,Generation_1!$A:$A,$B$48,Generation_1!$B:$B,$H51)</f>
        <v>91476.969559411373</v>
      </c>
      <c r="P51" s="1">
        <f>SUMIFS(Generation_1!J:J,Generation_1!$A:$A,$B$48,Generation_1!$B:$B,$H51)</f>
        <v>81793.690672247249</v>
      </c>
      <c r="Q51" s="1">
        <f>SUMIFS(Generation_1!K:K,Generation_1!$A:$A,$B$48,Generation_1!$B:$B,$H51)</f>
        <v>80548.010622963513</v>
      </c>
      <c r="R51" s="1">
        <f>SUMIFS(Generation_1!L:L,Generation_1!$A:$A,$B$48,Generation_1!$B:$B,$H51)</f>
        <v>86315.970752516267</v>
      </c>
      <c r="S51" s="1">
        <f>SUMIFS(Generation_1!M:M,Generation_1!$A:$A,$B$48,Generation_1!$B:$B,$H51)</f>
        <v>83530.556754291247</v>
      </c>
      <c r="T51" s="1">
        <f>SUMIFS(Generation_1!N:N,Generation_1!$A:$A,$B$48,Generation_1!$B:$B,$H51)</f>
        <v>70196.07748683494</v>
      </c>
      <c r="U51" s="1">
        <f>SUMIFS(Generation_1!O:O,Generation_1!$A:$A,$B$48,Generation_1!$B:$B,$H51)</f>
        <v>71380.19386494912</v>
      </c>
      <c r="V51" s="1">
        <f>SUMIFS(Generation_1!P:P,Generation_1!$A:$A,$B$48,Generation_1!$B:$B,$H51)</f>
        <v>71688.419905581773</v>
      </c>
      <c r="W51" s="1">
        <f>SUMIFS(Generation_1!Q:Q,Generation_1!$A:$A,$B$48,Generation_1!$B:$B,$H51)</f>
        <v>48635.867144088843</v>
      </c>
      <c r="X51" s="1">
        <f>SUMIFS(Generation_1!R:R,Generation_1!$A:$A,$B$48,Generation_1!$B:$B,$H51)</f>
        <v>43916.048959348584</v>
      </c>
      <c r="Y51" s="1">
        <f>SUMIFS(Generation_1!S:S,Generation_1!$A:$A,$B$48,Generation_1!$B:$B,$H51)</f>
        <v>37887.571943857023</v>
      </c>
      <c r="Z51" s="1">
        <f>SUMIFS(Generation_1!T:T,Generation_1!$A:$A,$B$48,Generation_1!$B:$B,$H51)</f>
        <v>37999.334465277701</v>
      </c>
      <c r="AA51" s="1">
        <f>SUMIFS(Generation_1!U:U,Generation_1!$A:$A,$B$48,Generation_1!$B:$B,$H51)</f>
        <v>38170.509359107979</v>
      </c>
      <c r="AB51" s="1">
        <f>SUMIFS(Generation_1!V:V,Generation_1!$A:$A,$B$48,Generation_1!$B:$B,$H51)</f>
        <v>38116.636916079595</v>
      </c>
      <c r="AC51" s="1">
        <f>SUMIFS(Generation_1!W:W,Generation_1!$A:$A,$B$48,Generation_1!$B:$B,$H51)</f>
        <v>38152.383667445174</v>
      </c>
      <c r="AE51" s="64"/>
      <c r="AF51" s="64"/>
    </row>
    <row r="52" spans="8:32">
      <c r="H52" s="69" t="s">
        <v>112</v>
      </c>
      <c r="I52" s="1">
        <f>SUMIFS(Generation_1!C:C,Generation_1!$A:$A,$B$48,Generation_1!$B:$B,$H52)</f>
        <v>30003.462519032251</v>
      </c>
      <c r="J52" s="1">
        <f>SUMIFS(Generation_1!D:D,Generation_1!$A:$A,$B$48,Generation_1!$B:$B,$H52)</f>
        <v>31797.569277010982</v>
      </c>
      <c r="K52" s="1">
        <f>SUMIFS(Generation_1!E:E,Generation_1!$A:$A,$B$48,Generation_1!$B:$B,$H52)</f>
        <v>31303.755495792389</v>
      </c>
      <c r="L52" s="1">
        <f>SUMIFS(Generation_1!F:F,Generation_1!$A:$A,$B$48,Generation_1!$B:$B,$H52)</f>
        <v>30021.665322415553</v>
      </c>
      <c r="M52" s="1">
        <f>SUMIFS(Generation_1!G:G,Generation_1!$A:$A,$B$48,Generation_1!$B:$B,$H52)</f>
        <v>29128.757767006275</v>
      </c>
      <c r="N52" s="1">
        <f>SUMIFS(Generation_1!H:H,Generation_1!$A:$A,$B$48,Generation_1!$B:$B,$H52)</f>
        <v>27892.18573052295</v>
      </c>
      <c r="O52" s="1">
        <f>SUMIFS(Generation_1!I:I,Generation_1!$A:$A,$B$48,Generation_1!$B:$B,$H52)</f>
        <v>30095.200767858478</v>
      </c>
      <c r="P52" s="1">
        <f>SUMIFS(Generation_1!J:J,Generation_1!$A:$A,$B$48,Generation_1!$B:$B,$H52)</f>
        <v>27013.457835178859</v>
      </c>
      <c r="Q52" s="1">
        <f>SUMIFS(Generation_1!K:K,Generation_1!$A:$A,$B$48,Generation_1!$B:$B,$H52)</f>
        <v>27313.227184428597</v>
      </c>
      <c r="R52" s="1">
        <f>SUMIFS(Generation_1!L:L,Generation_1!$A:$A,$B$48,Generation_1!$B:$B,$H52)</f>
        <v>26137.563153885319</v>
      </c>
      <c r="S52" s="1">
        <f>SUMIFS(Generation_1!M:M,Generation_1!$A:$A,$B$48,Generation_1!$B:$B,$H52)</f>
        <v>22651.092386022105</v>
      </c>
      <c r="T52" s="1">
        <f>SUMIFS(Generation_1!N:N,Generation_1!$A:$A,$B$48,Generation_1!$B:$B,$H52)</f>
        <v>21622.324220339109</v>
      </c>
      <c r="U52" s="1">
        <f>SUMIFS(Generation_1!O:O,Generation_1!$A:$A,$B$48,Generation_1!$B:$B,$H52)</f>
        <v>21445.656722784108</v>
      </c>
      <c r="V52" s="1">
        <f>SUMIFS(Generation_1!P:P,Generation_1!$A:$A,$B$48,Generation_1!$B:$B,$H52)</f>
        <v>20333.69150528944</v>
      </c>
      <c r="W52" s="1">
        <f>SUMIFS(Generation_1!Q:Q,Generation_1!$A:$A,$B$48,Generation_1!$B:$B,$H52)</f>
        <v>20722.329929665535</v>
      </c>
      <c r="X52" s="1">
        <f>SUMIFS(Generation_1!R:R,Generation_1!$A:$A,$B$48,Generation_1!$B:$B,$H52)</f>
        <v>20285.506801394789</v>
      </c>
      <c r="Y52" s="1">
        <f>SUMIFS(Generation_1!S:S,Generation_1!$A:$A,$B$48,Generation_1!$B:$B,$H52)</f>
        <v>21508.729181560851</v>
      </c>
      <c r="Z52" s="1">
        <f>SUMIFS(Generation_1!T:T,Generation_1!$A:$A,$B$48,Generation_1!$B:$B,$H52)</f>
        <v>19682.807965319509</v>
      </c>
      <c r="AA52" s="1">
        <f>SUMIFS(Generation_1!U:U,Generation_1!$A:$A,$B$48,Generation_1!$B:$B,$H52)</f>
        <v>21443.519142373774</v>
      </c>
      <c r="AB52" s="1">
        <f>SUMIFS(Generation_1!V:V,Generation_1!$A:$A,$B$48,Generation_1!$B:$B,$H52)</f>
        <v>21799.024331482262</v>
      </c>
      <c r="AC52" s="1">
        <f>SUMIFS(Generation_1!W:W,Generation_1!$A:$A,$B$48,Generation_1!$B:$B,$H52)</f>
        <v>19631.555628211812</v>
      </c>
      <c r="AE52" s="64"/>
      <c r="AF52" s="64"/>
    </row>
    <row r="53" spans="8:32">
      <c r="H53" s="69" t="s">
        <v>113</v>
      </c>
      <c r="I53" s="1">
        <f>SUMIFS(Generation_1!C:C,Generation_1!$A:$A,$B$48,Generation_1!$B:$B,$H53)</f>
        <v>3098.2354590147415</v>
      </c>
      <c r="J53" s="1">
        <f>SUMIFS(Generation_1!D:D,Generation_1!$A:$A,$B$48,Generation_1!$B:$B,$H53)</f>
        <v>3078.3234083778575</v>
      </c>
      <c r="K53" s="1">
        <f>SUMIFS(Generation_1!E:E,Generation_1!$A:$A,$B$48,Generation_1!$B:$B,$H53)</f>
        <v>2743.9041265125989</v>
      </c>
      <c r="L53" s="1">
        <f>SUMIFS(Generation_1!F:F,Generation_1!$A:$A,$B$48,Generation_1!$B:$B,$H53)</f>
        <v>2746.4169088437566</v>
      </c>
      <c r="M53" s="1">
        <f>SUMIFS(Generation_1!G:G,Generation_1!$A:$A,$B$48,Generation_1!$B:$B,$H53)</f>
        <v>2580.1451490803693</v>
      </c>
      <c r="N53" s="1">
        <f>SUMIFS(Generation_1!H:H,Generation_1!$A:$A,$B$48,Generation_1!$B:$B,$H53)</f>
        <v>2544.9565385622709</v>
      </c>
      <c r="O53" s="1">
        <f>SUMIFS(Generation_1!I:I,Generation_1!$A:$A,$B$48,Generation_1!$B:$B,$H53)</f>
        <v>2666.773066944841</v>
      </c>
      <c r="P53" s="1">
        <f>SUMIFS(Generation_1!J:J,Generation_1!$A:$A,$B$48,Generation_1!$B:$B,$H53)</f>
        <v>2650.9144345308573</v>
      </c>
      <c r="Q53" s="1">
        <f>SUMIFS(Generation_1!K:K,Generation_1!$A:$A,$B$48,Generation_1!$B:$B,$H53)</f>
        <v>2587.5489026503292</v>
      </c>
      <c r="R53" s="1">
        <f>SUMIFS(Generation_1!L:L,Generation_1!$A:$A,$B$48,Generation_1!$B:$B,$H53)</f>
        <v>2654.2610114489944</v>
      </c>
      <c r="S53" s="1">
        <f>SUMIFS(Generation_1!M:M,Generation_1!$A:$A,$B$48,Generation_1!$B:$B,$H53)</f>
        <v>2520.9883665741686</v>
      </c>
      <c r="T53" s="1">
        <f>SUMIFS(Generation_1!N:N,Generation_1!$A:$A,$B$48,Generation_1!$B:$B,$H53)</f>
        <v>8625.3139152161129</v>
      </c>
      <c r="U53" s="1">
        <f>SUMIFS(Generation_1!O:O,Generation_1!$A:$A,$B$48,Generation_1!$B:$B,$H53)</f>
        <v>9124.4792541628303</v>
      </c>
      <c r="V53" s="1">
        <f>SUMIFS(Generation_1!P:P,Generation_1!$A:$A,$B$48,Generation_1!$B:$B,$H53)</f>
        <v>8365.3705443501676</v>
      </c>
      <c r="W53" s="1">
        <f>SUMIFS(Generation_1!Q:Q,Generation_1!$A:$A,$B$48,Generation_1!$B:$B,$H53)</f>
        <v>7944.7985082123896</v>
      </c>
      <c r="X53" s="1">
        <f>SUMIFS(Generation_1!R:R,Generation_1!$A:$A,$B$48,Generation_1!$B:$B,$H53)</f>
        <v>8977.7647967764842</v>
      </c>
      <c r="Y53" s="1">
        <f>SUMIFS(Generation_1!S:S,Generation_1!$A:$A,$B$48,Generation_1!$B:$B,$H53)</f>
        <v>11654.791508177357</v>
      </c>
      <c r="Z53" s="1">
        <f>SUMIFS(Generation_1!T:T,Generation_1!$A:$A,$B$48,Generation_1!$B:$B,$H53)</f>
        <v>10912.419823918666</v>
      </c>
      <c r="AA53" s="1">
        <f>SUMIFS(Generation_1!U:U,Generation_1!$A:$A,$B$48,Generation_1!$B:$B,$H53)</f>
        <v>10179.207698736776</v>
      </c>
      <c r="AB53" s="1">
        <f>SUMIFS(Generation_1!V:V,Generation_1!$A:$A,$B$48,Generation_1!$B:$B,$H53)</f>
        <v>10167.293269660146</v>
      </c>
      <c r="AC53" s="1">
        <f>SUMIFS(Generation_1!W:W,Generation_1!$A:$A,$B$48,Generation_1!$B:$B,$H53)</f>
        <v>10335.964801023198</v>
      </c>
      <c r="AE53" s="64"/>
      <c r="AF53" s="64"/>
    </row>
    <row r="54" spans="8:32">
      <c r="H54" s="69" t="s">
        <v>114</v>
      </c>
      <c r="I54" s="1">
        <f>SUMIFS(Generation_1!C:C,Generation_1!$A:$A,$B$48,Generation_1!$B:$B,$H54)</f>
        <v>87.045642077428781</v>
      </c>
      <c r="J54" s="1">
        <f>SUMIFS(Generation_1!D:D,Generation_1!$A:$A,$B$48,Generation_1!$B:$B,$H54)</f>
        <v>79.508085762028358</v>
      </c>
      <c r="K54" s="1">
        <f>SUMIFS(Generation_1!E:E,Generation_1!$A:$A,$B$48,Generation_1!$B:$B,$H54)</f>
        <v>129.72875245185574</v>
      </c>
      <c r="L54" s="1">
        <f>SUMIFS(Generation_1!F:F,Generation_1!$A:$A,$B$48,Generation_1!$B:$B,$H54)</f>
        <v>169.7386595386044</v>
      </c>
      <c r="M54" s="1">
        <f>SUMIFS(Generation_1!G:G,Generation_1!$A:$A,$B$48,Generation_1!$B:$B,$H54)</f>
        <v>156.15621606048285</v>
      </c>
      <c r="N54" s="1">
        <f>SUMIFS(Generation_1!H:H,Generation_1!$A:$A,$B$48,Generation_1!$B:$B,$H54)</f>
        <v>115.02319614867305</v>
      </c>
      <c r="O54" s="1">
        <f>SUMIFS(Generation_1!I:I,Generation_1!$A:$A,$B$48,Generation_1!$B:$B,$H54)</f>
        <v>151.48005387797238</v>
      </c>
      <c r="P54" s="1">
        <f>SUMIFS(Generation_1!J:J,Generation_1!$A:$A,$B$48,Generation_1!$B:$B,$H54)</f>
        <v>190.97697660602614</v>
      </c>
      <c r="Q54" s="1">
        <f>SUMIFS(Generation_1!K:K,Generation_1!$A:$A,$B$48,Generation_1!$B:$B,$H54)</f>
        <v>233.38993665667897</v>
      </c>
      <c r="R54" s="1">
        <f>SUMIFS(Generation_1!L:L,Generation_1!$A:$A,$B$48,Generation_1!$B:$B,$H54)</f>
        <v>230.23453618579381</v>
      </c>
      <c r="S54" s="1">
        <f>SUMIFS(Generation_1!M:M,Generation_1!$A:$A,$B$48,Generation_1!$B:$B,$H54)</f>
        <v>198.39123351090663</v>
      </c>
      <c r="T54" s="1">
        <f>SUMIFS(Generation_1!N:N,Generation_1!$A:$A,$B$48,Generation_1!$B:$B,$H54)</f>
        <v>6267.0367693128392</v>
      </c>
      <c r="U54" s="1">
        <f>SUMIFS(Generation_1!O:O,Generation_1!$A:$A,$B$48,Generation_1!$B:$B,$H54)</f>
        <v>6462.581852825956</v>
      </c>
      <c r="V54" s="1">
        <f>SUMIFS(Generation_1!P:P,Generation_1!$A:$A,$B$48,Generation_1!$B:$B,$H54)</f>
        <v>6199.3417090039602</v>
      </c>
      <c r="W54" s="1">
        <f>SUMIFS(Generation_1!Q:Q,Generation_1!$A:$A,$B$48,Generation_1!$B:$B,$H54)</f>
        <v>9354.4895547594333</v>
      </c>
      <c r="X54" s="1">
        <f>SUMIFS(Generation_1!R:R,Generation_1!$A:$A,$B$48,Generation_1!$B:$B,$H54)</f>
        <v>10155.307397003557</v>
      </c>
      <c r="Y54" s="1">
        <f>SUMIFS(Generation_1!S:S,Generation_1!$A:$A,$B$48,Generation_1!$B:$B,$H54)</f>
        <v>19452.194312155279</v>
      </c>
      <c r="Z54" s="1">
        <f>SUMIFS(Generation_1!T:T,Generation_1!$A:$A,$B$48,Generation_1!$B:$B,$H54)</f>
        <v>16427.166721704209</v>
      </c>
      <c r="AA54" s="1">
        <f>SUMIFS(Generation_1!U:U,Generation_1!$A:$A,$B$48,Generation_1!$B:$B,$H54)</f>
        <v>19044.401009114226</v>
      </c>
      <c r="AB54" s="1">
        <f>SUMIFS(Generation_1!V:V,Generation_1!$A:$A,$B$48,Generation_1!$B:$B,$H54)</f>
        <v>23081.770141274596</v>
      </c>
      <c r="AC54" s="1">
        <f>SUMIFS(Generation_1!W:W,Generation_1!$A:$A,$B$48,Generation_1!$B:$B,$H54)</f>
        <v>22353.741104878747</v>
      </c>
      <c r="AE54" s="64"/>
      <c r="AF54" s="64"/>
    </row>
    <row r="55" spans="8:32">
      <c r="H55" s="69" t="s">
        <v>115</v>
      </c>
      <c r="I55" s="1">
        <f>SUMIFS(Generation_1!C:C,Generation_1!$A:$A,$B$48,Generation_1!$B:$B,$H55)</f>
        <v>15914.124749791339</v>
      </c>
      <c r="J55" s="1">
        <f>SUMIFS(Generation_1!D:D,Generation_1!$A:$A,$B$48,Generation_1!$B:$B,$H55)</f>
        <v>13148.603948730437</v>
      </c>
      <c r="K55" s="1">
        <f>SUMIFS(Generation_1!E:E,Generation_1!$A:$A,$B$48,Generation_1!$B:$B,$H55)</f>
        <v>13010.981905961529</v>
      </c>
      <c r="L55" s="1">
        <f>SUMIFS(Generation_1!F:F,Generation_1!$A:$A,$B$48,Generation_1!$B:$B,$H55)</f>
        <v>15927.299273816599</v>
      </c>
      <c r="M55" s="1">
        <f>SUMIFS(Generation_1!G:G,Generation_1!$A:$A,$B$48,Generation_1!$B:$B,$H55)</f>
        <v>13684.353855738265</v>
      </c>
      <c r="N55" s="1">
        <f>SUMIFS(Generation_1!H:H,Generation_1!$A:$A,$B$48,Generation_1!$B:$B,$H55)</f>
        <v>15638.413612834756</v>
      </c>
      <c r="O55" s="1">
        <f>SUMIFS(Generation_1!I:I,Generation_1!$A:$A,$B$48,Generation_1!$B:$B,$H55)</f>
        <v>9140.6937951587461</v>
      </c>
      <c r="P55" s="1">
        <f>SUMIFS(Generation_1!J:J,Generation_1!$A:$A,$B$48,Generation_1!$B:$B,$H55)</f>
        <v>17297.116154516698</v>
      </c>
      <c r="Q55" s="1">
        <f>SUMIFS(Generation_1!K:K,Generation_1!$A:$A,$B$48,Generation_1!$B:$B,$H55)</f>
        <v>15656.65567831557</v>
      </c>
      <c r="R55" s="1">
        <f>SUMIFS(Generation_1!L:L,Generation_1!$A:$A,$B$48,Generation_1!$B:$B,$H55)</f>
        <v>12004.10738971148</v>
      </c>
      <c r="S55" s="1">
        <f>SUMIFS(Generation_1!M:M,Generation_1!$A:$A,$B$48,Generation_1!$B:$B,$H55)</f>
        <v>15380.561295458958</v>
      </c>
      <c r="T55" s="1">
        <f>SUMIFS(Generation_1!N:N,Generation_1!$A:$A,$B$48,Generation_1!$B:$B,$H55)</f>
        <v>12759.426251326437</v>
      </c>
      <c r="U55" s="1">
        <f>SUMIFS(Generation_1!O:O,Generation_1!$A:$A,$B$48,Generation_1!$B:$B,$H55)</f>
        <v>12481.043806962545</v>
      </c>
      <c r="V55" s="1">
        <f>SUMIFS(Generation_1!P:P,Generation_1!$A:$A,$B$48,Generation_1!$B:$B,$H55)</f>
        <v>15070.165442354553</v>
      </c>
      <c r="W55" s="1">
        <f>SUMIFS(Generation_1!Q:Q,Generation_1!$A:$A,$B$48,Generation_1!$B:$B,$H55)</f>
        <v>13644.207867794979</v>
      </c>
      <c r="X55" s="1">
        <f>SUMIFS(Generation_1!R:R,Generation_1!$A:$A,$B$48,Generation_1!$B:$B,$H55)</f>
        <v>15499.352343103012</v>
      </c>
      <c r="Y55" s="1">
        <f>SUMIFS(Generation_1!S:S,Generation_1!$A:$A,$B$48,Generation_1!$B:$B,$H55)</f>
        <v>8698.0736225866985</v>
      </c>
      <c r="Z55" s="1">
        <f>SUMIFS(Generation_1!T:T,Generation_1!$A:$A,$B$48,Generation_1!$B:$B,$H55)</f>
        <v>16636.667379608836</v>
      </c>
      <c r="AA55" s="1">
        <f>SUMIFS(Generation_1!U:U,Generation_1!$A:$A,$B$48,Generation_1!$B:$B,$H55)</f>
        <v>14989.265150195148</v>
      </c>
      <c r="AB55" s="1">
        <f>SUMIFS(Generation_1!V:V,Generation_1!$A:$A,$B$48,Generation_1!$B:$B,$H55)</f>
        <v>11405.533615643453</v>
      </c>
      <c r="AC55" s="1">
        <f>SUMIFS(Generation_1!W:W,Generation_1!$A:$A,$B$48,Generation_1!$B:$B,$H55)</f>
        <v>14151.648653658902</v>
      </c>
      <c r="AE55" s="64"/>
      <c r="AF55" s="64"/>
    </row>
    <row r="56" spans="8:32">
      <c r="H56" s="69" t="s">
        <v>116</v>
      </c>
      <c r="I56" s="1">
        <f>SUMIFS(Generation_1!C:C,Generation_1!$A:$A,$B$48,Generation_1!$B:$B,$H56)</f>
        <v>141.03049317031511</v>
      </c>
      <c r="J56" s="1">
        <f>SUMIFS(Generation_1!D:D,Generation_1!$A:$A,$B$48,Generation_1!$B:$B,$H56)</f>
        <v>195.2243921443789</v>
      </c>
      <c r="K56" s="1">
        <f>SUMIFS(Generation_1!E:E,Generation_1!$A:$A,$B$48,Generation_1!$B:$B,$H56)</f>
        <v>200.06574548553616</v>
      </c>
      <c r="L56" s="1">
        <f>SUMIFS(Generation_1!F:F,Generation_1!$A:$A,$B$48,Generation_1!$B:$B,$H56)</f>
        <v>286.96382405503306</v>
      </c>
      <c r="M56" s="1">
        <f>SUMIFS(Generation_1!G:G,Generation_1!$A:$A,$B$48,Generation_1!$B:$B,$H56)</f>
        <v>486.59417369035384</v>
      </c>
      <c r="N56" s="1">
        <f>SUMIFS(Generation_1!H:H,Generation_1!$A:$A,$B$48,Generation_1!$B:$B,$H56)</f>
        <v>646.97826310685332</v>
      </c>
      <c r="O56" s="1">
        <f>SUMIFS(Generation_1!I:I,Generation_1!$A:$A,$B$48,Generation_1!$B:$B,$H56)</f>
        <v>1145.6205414787548</v>
      </c>
      <c r="P56" s="1">
        <f>SUMIFS(Generation_1!J:J,Generation_1!$A:$A,$B$48,Generation_1!$B:$B,$H56)</f>
        <v>1442.4971457275863</v>
      </c>
      <c r="Q56" s="1">
        <f>SUMIFS(Generation_1!K:K,Generation_1!$A:$A,$B$48,Generation_1!$B:$B,$H56)</f>
        <v>1921.1943063502379</v>
      </c>
      <c r="R56" s="1">
        <f>SUMIFS(Generation_1!L:L,Generation_1!$A:$A,$B$48,Generation_1!$B:$B,$H56)</f>
        <v>3969.7555243631409</v>
      </c>
      <c r="S56" s="1">
        <f>SUMIFS(Generation_1!M:M,Generation_1!$A:$A,$B$48,Generation_1!$B:$B,$H56)</f>
        <v>3520.3575469569982</v>
      </c>
      <c r="T56" s="1">
        <f>SUMIFS(Generation_1!N:N,Generation_1!$A:$A,$B$48,Generation_1!$B:$B,$H56)</f>
        <v>4959.4044855291122</v>
      </c>
      <c r="U56" s="1">
        <f>SUMIFS(Generation_1!O:O,Generation_1!$A:$A,$B$48,Generation_1!$B:$B,$H56)</f>
        <v>4840.7291148171062</v>
      </c>
      <c r="V56" s="1">
        <f>SUMIFS(Generation_1!P:P,Generation_1!$A:$A,$B$48,Generation_1!$B:$B,$H56)</f>
        <v>5551.7044921003298</v>
      </c>
      <c r="W56" s="1">
        <f>SUMIFS(Generation_1!Q:Q,Generation_1!$A:$A,$B$48,Generation_1!$B:$B,$H56)</f>
        <v>10669.668405656008</v>
      </c>
      <c r="X56" s="1">
        <f>SUMIFS(Generation_1!R:R,Generation_1!$A:$A,$B$48,Generation_1!$B:$B,$H56)</f>
        <v>10950.208058051199</v>
      </c>
      <c r="Y56" s="1">
        <f>SUMIFS(Generation_1!S:S,Generation_1!$A:$A,$B$48,Generation_1!$B:$B,$H56)</f>
        <v>10505.505248080382</v>
      </c>
      <c r="Z56" s="1">
        <f>SUMIFS(Generation_1!T:T,Generation_1!$A:$A,$B$48,Generation_1!$B:$B,$H56)</f>
        <v>10170.534118304615</v>
      </c>
      <c r="AA56" s="1">
        <f>SUMIFS(Generation_1!U:U,Generation_1!$A:$A,$B$48,Generation_1!$B:$B,$H56)</f>
        <v>10089.896562915219</v>
      </c>
      <c r="AB56" s="1">
        <f>SUMIFS(Generation_1!V:V,Generation_1!$A:$A,$B$48,Generation_1!$B:$B,$H56)</f>
        <v>9953.5764619503007</v>
      </c>
      <c r="AC56" s="1">
        <f>SUMIFS(Generation_1!W:W,Generation_1!$A:$A,$B$48,Generation_1!$B:$B,$H56)</f>
        <v>10630.214006168644</v>
      </c>
      <c r="AE56" s="64"/>
      <c r="AF56" s="64"/>
    </row>
    <row r="57" spans="8:32">
      <c r="H57" s="69" t="s">
        <v>117</v>
      </c>
      <c r="I57" s="1">
        <f>SUMIFS(Generation_1!C:C,Generation_1!$A:$A,$B$48,Generation_1!$B:$B,$H57)</f>
        <v>307.88148827995582</v>
      </c>
      <c r="J57" s="1">
        <f>SUMIFS(Generation_1!D:D,Generation_1!$A:$A,$B$48,Generation_1!$B:$B,$H57)</f>
        <v>349.56788918547284</v>
      </c>
      <c r="K57" s="1">
        <f>SUMIFS(Generation_1!E:E,Generation_1!$A:$A,$B$48,Generation_1!$B:$B,$H57)</f>
        <v>405.80458190843308</v>
      </c>
      <c r="L57" s="1">
        <f>SUMIFS(Generation_1!F:F,Generation_1!$A:$A,$B$48,Generation_1!$B:$B,$H57)</f>
        <v>466.02586193224181</v>
      </c>
      <c r="M57" s="1">
        <f>SUMIFS(Generation_1!G:G,Generation_1!$A:$A,$B$48,Generation_1!$B:$B,$H57)</f>
        <v>512.88103319622337</v>
      </c>
      <c r="N57" s="1">
        <f>SUMIFS(Generation_1!H:H,Generation_1!$A:$A,$B$48,Generation_1!$B:$B,$H57)</f>
        <v>557.68239973981542</v>
      </c>
      <c r="O57" s="1">
        <f>SUMIFS(Generation_1!I:I,Generation_1!$A:$A,$B$48,Generation_1!$B:$B,$H57)</f>
        <v>589.04459316315194</v>
      </c>
      <c r="P57" s="1">
        <f>SUMIFS(Generation_1!J:J,Generation_1!$A:$A,$B$48,Generation_1!$B:$B,$H57)</f>
        <v>618.95518121369594</v>
      </c>
      <c r="Q57" s="1">
        <f>SUMIFS(Generation_1!K:K,Generation_1!$A:$A,$B$48,Generation_1!$B:$B,$H57)</f>
        <v>689.96723916512235</v>
      </c>
      <c r="R57" s="1">
        <f>SUMIFS(Generation_1!L:L,Generation_1!$A:$A,$B$48,Generation_1!$B:$B,$H57)</f>
        <v>735.57560816929288</v>
      </c>
      <c r="S57" s="1">
        <f>SUMIFS(Generation_1!M:M,Generation_1!$A:$A,$B$48,Generation_1!$B:$B,$H57)</f>
        <v>736.76376798400668</v>
      </c>
      <c r="T57" s="1">
        <f>SUMIFS(Generation_1!N:N,Generation_1!$A:$A,$B$48,Generation_1!$B:$B,$H57)</f>
        <v>751.0906680580548</v>
      </c>
      <c r="U57" s="1">
        <f>SUMIFS(Generation_1!O:O,Generation_1!$A:$A,$B$48,Generation_1!$B:$B,$H57)</f>
        <v>775.10961252044729</v>
      </c>
      <c r="V57" s="1">
        <f>SUMIFS(Generation_1!P:P,Generation_1!$A:$A,$B$48,Generation_1!$B:$B,$H57)</f>
        <v>827.34155105556511</v>
      </c>
      <c r="W57" s="1">
        <f>SUMIFS(Generation_1!Q:Q,Generation_1!$A:$A,$B$48,Generation_1!$B:$B,$H57)</f>
        <v>915.61054535544713</v>
      </c>
      <c r="X57" s="1">
        <f>SUMIFS(Generation_1!R:R,Generation_1!$A:$A,$B$48,Generation_1!$B:$B,$H57)</f>
        <v>1017.6304110772909</v>
      </c>
      <c r="Y57" s="1">
        <f>SUMIFS(Generation_1!S:S,Generation_1!$A:$A,$B$48,Generation_1!$B:$B,$H57)</f>
        <v>1099.4948779100084</v>
      </c>
      <c r="Z57" s="1">
        <f>SUMIFS(Generation_1!T:T,Generation_1!$A:$A,$B$48,Generation_1!$B:$B,$H57)</f>
        <v>1182.6554448333313</v>
      </c>
      <c r="AA57" s="1">
        <f>SUMIFS(Generation_1!U:U,Generation_1!$A:$A,$B$48,Generation_1!$B:$B,$H57)</f>
        <v>1259.4802268746398</v>
      </c>
      <c r="AB57" s="1">
        <f>SUMIFS(Generation_1!V:V,Generation_1!$A:$A,$B$48,Generation_1!$B:$B,$H57)</f>
        <v>1340.9179511645773</v>
      </c>
      <c r="AC57" s="1">
        <f>SUMIFS(Generation_1!W:W,Generation_1!$A:$A,$B$48,Generation_1!$B:$B,$H57)</f>
        <v>1398.4533539548522</v>
      </c>
      <c r="AE57" s="64"/>
      <c r="AF57" s="64"/>
    </row>
    <row r="58" spans="8:32">
      <c r="H58" s="69" t="s">
        <v>118</v>
      </c>
      <c r="I58" s="1">
        <f>SUMIFS(Generation_1!C:C,Generation_1!$A:$A,$B$48,Generation_1!$B:$B,$H58)</f>
        <v>28968.784644162457</v>
      </c>
      <c r="J58" s="1">
        <f>SUMIFS(Generation_1!D:D,Generation_1!$A:$A,$B$48,Generation_1!$B:$B,$H58)</f>
        <v>29823.400078702878</v>
      </c>
      <c r="K58" s="1">
        <f>SUMIFS(Generation_1!E:E,Generation_1!$A:$A,$B$48,Generation_1!$B:$B,$H58)</f>
        <v>29951.078990435952</v>
      </c>
      <c r="L58" s="1">
        <f>SUMIFS(Generation_1!F:F,Generation_1!$A:$A,$B$48,Generation_1!$B:$B,$H58)</f>
        <v>29920.147546525746</v>
      </c>
      <c r="M58" s="1">
        <f>SUMIFS(Generation_1!G:G,Generation_1!$A:$A,$B$48,Generation_1!$B:$B,$H58)</f>
        <v>31811.960944797658</v>
      </c>
      <c r="N58" s="1">
        <f>SUMIFS(Generation_1!H:H,Generation_1!$A:$A,$B$48,Generation_1!$B:$B,$H58)</f>
        <v>33236.914316915514</v>
      </c>
      <c r="O58" s="1">
        <f>SUMIFS(Generation_1!I:I,Generation_1!$A:$A,$B$48,Generation_1!$B:$B,$H58)</f>
        <v>32599.257572007664</v>
      </c>
      <c r="P58" s="1">
        <f>SUMIFS(Generation_1!J:J,Generation_1!$A:$A,$B$48,Generation_1!$B:$B,$H58)</f>
        <v>38511.036198677044</v>
      </c>
      <c r="Q58" s="1">
        <f>SUMIFS(Generation_1!K:K,Generation_1!$A:$A,$B$48,Generation_1!$B:$B,$H58)</f>
        <v>39526.013733187297</v>
      </c>
      <c r="R58" s="1">
        <f>SUMIFS(Generation_1!L:L,Generation_1!$A:$A,$B$48,Generation_1!$B:$B,$H58)</f>
        <v>39447.730962904592</v>
      </c>
      <c r="S58" s="1">
        <f>SUMIFS(Generation_1!M:M,Generation_1!$A:$A,$B$48,Generation_1!$B:$B,$H58)</f>
        <v>42172.87219785562</v>
      </c>
      <c r="T58" s="1">
        <f>SUMIFS(Generation_1!N:N,Generation_1!$A:$A,$B$48,Generation_1!$B:$B,$H58)</f>
        <v>45168.750727592189</v>
      </c>
      <c r="U58" s="1">
        <f>SUMIFS(Generation_1!O:O,Generation_1!$A:$A,$B$48,Generation_1!$B:$B,$H58)</f>
        <v>44443.439729500176</v>
      </c>
      <c r="V58" s="1">
        <f>SUMIFS(Generation_1!P:P,Generation_1!$A:$A,$B$48,Generation_1!$B:$B,$H58)</f>
        <v>45456.565578828697</v>
      </c>
      <c r="W58" s="1">
        <f>SUMIFS(Generation_1!Q:Q,Generation_1!$A:$A,$B$48,Generation_1!$B:$B,$H58)</f>
        <v>67569.988538712088</v>
      </c>
      <c r="X58" s="1">
        <f>SUMIFS(Generation_1!R:R,Generation_1!$A:$A,$B$48,Generation_1!$B:$B,$H58)</f>
        <v>70624.22690049895</v>
      </c>
      <c r="Y58" s="1">
        <f>SUMIFS(Generation_1!S:S,Generation_1!$A:$A,$B$48,Generation_1!$B:$B,$H58)</f>
        <v>69465.403584444663</v>
      </c>
      <c r="Z58" s="1">
        <f>SUMIFS(Generation_1!T:T,Generation_1!$A:$A,$B$48,Generation_1!$B:$B,$H58)</f>
        <v>71979.382847782093</v>
      </c>
      <c r="AA58" s="1">
        <f>SUMIFS(Generation_1!U:U,Generation_1!$A:$A,$B$48,Generation_1!$B:$B,$H58)</f>
        <v>70156.184838552959</v>
      </c>
      <c r="AB58" s="1">
        <f>SUMIFS(Generation_1!V:V,Generation_1!$A:$A,$B$48,Generation_1!$B:$B,$H58)</f>
        <v>70554.033685279064</v>
      </c>
      <c r="AC58" s="1">
        <f>SUMIFS(Generation_1!W:W,Generation_1!$A:$A,$B$48,Generation_1!$B:$B,$H58)</f>
        <v>71685.009449652862</v>
      </c>
      <c r="AE58" s="64"/>
      <c r="AF58" s="64"/>
    </row>
    <row r="59" spans="8:32">
      <c r="H59" s="69" t="s">
        <v>119</v>
      </c>
      <c r="I59" s="1">
        <f>SUMIFS(Generation_1!C:C,Generation_1!$A:$A,$B$48,Generation_1!$B:$B,$H59)</f>
        <v>12774.527528157594</v>
      </c>
      <c r="J59" s="1">
        <f>SUMIFS(Generation_1!D:D,Generation_1!$A:$A,$B$48,Generation_1!$B:$B,$H59)</f>
        <v>15384.050673713728</v>
      </c>
      <c r="K59" s="1">
        <f>SUMIFS(Generation_1!E:E,Generation_1!$A:$A,$B$48,Generation_1!$B:$B,$H59)</f>
        <v>14970.45589997933</v>
      </c>
      <c r="L59" s="1">
        <f>SUMIFS(Generation_1!F:F,Generation_1!$A:$A,$B$48,Generation_1!$B:$B,$H59)</f>
        <v>14849.791766723796</v>
      </c>
      <c r="M59" s="1">
        <f>SUMIFS(Generation_1!G:G,Generation_1!$A:$A,$B$48,Generation_1!$B:$B,$H59)</f>
        <v>15376.886398034942</v>
      </c>
      <c r="N59" s="1">
        <f>SUMIFS(Generation_1!H:H,Generation_1!$A:$A,$B$48,Generation_1!$B:$B,$H59)</f>
        <v>15642.00241740717</v>
      </c>
      <c r="O59" s="1">
        <f>SUMIFS(Generation_1!I:I,Generation_1!$A:$A,$B$48,Generation_1!$B:$B,$H59)</f>
        <v>17819.716627598569</v>
      </c>
      <c r="P59" s="1">
        <f>SUMIFS(Generation_1!J:J,Generation_1!$A:$A,$B$48,Generation_1!$B:$B,$H59)</f>
        <v>15633.308591270415</v>
      </c>
      <c r="Q59" s="1">
        <f>SUMIFS(Generation_1!K:K,Generation_1!$A:$A,$B$48,Generation_1!$B:$B,$H59)</f>
        <v>18148.903827881099</v>
      </c>
      <c r="R59" s="1">
        <f>SUMIFS(Generation_1!L:L,Generation_1!$A:$A,$B$48,Generation_1!$B:$B,$H59)</f>
        <v>18524.450476160757</v>
      </c>
      <c r="S59" s="1">
        <f>SUMIFS(Generation_1!M:M,Generation_1!$A:$A,$B$48,Generation_1!$B:$B,$H59)</f>
        <v>18969.602346764201</v>
      </c>
      <c r="T59" s="1">
        <f>SUMIFS(Generation_1!N:N,Generation_1!$A:$A,$B$48,Generation_1!$B:$B,$H59)</f>
        <v>22041.92750577793</v>
      </c>
      <c r="U59" s="1">
        <f>SUMIFS(Generation_1!O:O,Generation_1!$A:$A,$B$48,Generation_1!$B:$B,$H59)</f>
        <v>22785.641135143513</v>
      </c>
      <c r="V59" s="1">
        <f>SUMIFS(Generation_1!P:P,Generation_1!$A:$A,$B$48,Generation_1!$B:$B,$H59)</f>
        <v>22566.676263896992</v>
      </c>
      <c r="W59" s="1">
        <f>SUMIFS(Generation_1!Q:Q,Generation_1!$A:$A,$B$48,Generation_1!$B:$B,$H59)</f>
        <v>24531.924798896791</v>
      </c>
      <c r="X59" s="1">
        <f>SUMIFS(Generation_1!R:R,Generation_1!$A:$A,$B$48,Generation_1!$B:$B,$H59)</f>
        <v>24574.746150429375</v>
      </c>
      <c r="Y59" s="1">
        <f>SUMIFS(Generation_1!S:S,Generation_1!$A:$A,$B$48,Generation_1!$B:$B,$H59)</f>
        <v>26123.63161960361</v>
      </c>
      <c r="Z59" s="1">
        <f>SUMIFS(Generation_1!T:T,Generation_1!$A:$A,$B$48,Generation_1!$B:$B,$H59)</f>
        <v>22866.19232635578</v>
      </c>
      <c r="AA59" s="1">
        <f>SUMIFS(Generation_1!U:U,Generation_1!$A:$A,$B$48,Generation_1!$B:$B,$H59)</f>
        <v>24168.941417931146</v>
      </c>
      <c r="AB59" s="1">
        <f>SUMIFS(Generation_1!V:V,Generation_1!$A:$A,$B$48,Generation_1!$B:$B,$H59)</f>
        <v>24605.156724870292</v>
      </c>
      <c r="AC59" s="1">
        <f>SUMIFS(Generation_1!W:W,Generation_1!$A:$A,$B$48,Generation_1!$B:$B,$H59)</f>
        <v>25079.035932243169</v>
      </c>
      <c r="AE59" s="64"/>
      <c r="AF59" s="64"/>
    </row>
    <row r="60" spans="8:32">
      <c r="H60" s="69" t="s">
        <v>120</v>
      </c>
      <c r="I60" s="1">
        <f>SUMIFS(Generation_1!C:C,Generation_1!$A:$A,$B$48,Generation_1!$B:$B,$H60)</f>
        <v>17800.329559407499</v>
      </c>
      <c r="J60" s="1">
        <f>SUMIFS(Generation_1!D:D,Generation_1!$A:$A,$B$48,Generation_1!$B:$B,$H60)</f>
        <v>19611.784392886701</v>
      </c>
      <c r="K60" s="1">
        <f>SUMIFS(Generation_1!E:E,Generation_1!$A:$A,$B$48,Generation_1!$B:$B,$H60)</f>
        <v>21282.354411600896</v>
      </c>
      <c r="L60" s="1">
        <f>SUMIFS(Generation_1!F:F,Generation_1!$A:$A,$B$48,Generation_1!$B:$B,$H60)</f>
        <v>22770.573974116101</v>
      </c>
      <c r="M60" s="1">
        <f>SUMIFS(Generation_1!G:G,Generation_1!$A:$A,$B$48,Generation_1!$B:$B,$H60)</f>
        <v>24298.281302421197</v>
      </c>
      <c r="N60" s="1">
        <f>SUMIFS(Generation_1!H:H,Generation_1!$A:$A,$B$48,Generation_1!$B:$B,$H60)</f>
        <v>25857.0144779236</v>
      </c>
      <c r="O60" s="1">
        <f>SUMIFS(Generation_1!I:I,Generation_1!$A:$A,$B$48,Generation_1!$B:$B,$H60)</f>
        <v>27427.056139052802</v>
      </c>
      <c r="P60" s="1">
        <f>SUMIFS(Generation_1!J:J,Generation_1!$A:$A,$B$48,Generation_1!$B:$B,$H60)</f>
        <v>28699.654846577698</v>
      </c>
      <c r="Q60" s="1">
        <f>SUMIFS(Generation_1!K:K,Generation_1!$A:$A,$B$48,Generation_1!$B:$B,$H60)</f>
        <v>29690.164169786203</v>
      </c>
      <c r="R60" s="1">
        <f>SUMIFS(Generation_1!L:L,Generation_1!$A:$A,$B$48,Generation_1!$B:$B,$H60)</f>
        <v>30534.561791838401</v>
      </c>
      <c r="S60" s="1">
        <f>SUMIFS(Generation_1!M:M,Generation_1!$A:$A,$B$48,Generation_1!$B:$B,$H60)</f>
        <v>31595.881586641299</v>
      </c>
      <c r="T60" s="1">
        <f>SUMIFS(Generation_1!N:N,Generation_1!$A:$A,$B$48,Generation_1!$B:$B,$H60)</f>
        <v>32664.9948013719</v>
      </c>
      <c r="U60" s="1">
        <f>SUMIFS(Generation_1!O:O,Generation_1!$A:$A,$B$48,Generation_1!$B:$B,$H60)</f>
        <v>33822.482642321003</v>
      </c>
      <c r="V60" s="1">
        <f>SUMIFS(Generation_1!P:P,Generation_1!$A:$A,$B$48,Generation_1!$B:$B,$H60)</f>
        <v>35124.279314774198</v>
      </c>
      <c r="W60" s="1">
        <f>SUMIFS(Generation_1!Q:Q,Generation_1!$A:$A,$B$48,Generation_1!$B:$B,$H60)</f>
        <v>36542.651122148702</v>
      </c>
      <c r="X60" s="1">
        <f>SUMIFS(Generation_1!R:R,Generation_1!$A:$A,$B$48,Generation_1!$B:$B,$H60)</f>
        <v>37724.184460668708</v>
      </c>
      <c r="Y60" s="1">
        <f>SUMIFS(Generation_1!S:S,Generation_1!$A:$A,$B$48,Generation_1!$B:$B,$H60)</f>
        <v>39083.819712338904</v>
      </c>
      <c r="Z60" s="1">
        <f>SUMIFS(Generation_1!T:T,Generation_1!$A:$A,$B$48,Generation_1!$B:$B,$H60)</f>
        <v>40185.485550367302</v>
      </c>
      <c r="AA60" s="1">
        <f>SUMIFS(Generation_1!U:U,Generation_1!$A:$A,$B$48,Generation_1!$B:$B,$H60)</f>
        <v>41265.411069245994</v>
      </c>
      <c r="AB60" s="1">
        <f>SUMIFS(Generation_1!V:V,Generation_1!$A:$A,$B$48,Generation_1!$B:$B,$H60)</f>
        <v>42284.145951792394</v>
      </c>
      <c r="AC60" s="1">
        <f>SUMIFS(Generation_1!W:W,Generation_1!$A:$A,$B$48,Generation_1!$B:$B,$H60)</f>
        <v>43212.619584594104</v>
      </c>
    </row>
    <row r="61" spans="8:32">
      <c r="H61" s="82" t="s">
        <v>312</v>
      </c>
    </row>
    <row r="62" spans="8:32">
      <c r="H62" s="69" t="s">
        <v>124</v>
      </c>
      <c r="I62" s="1">
        <f>SUMIFS(Generation_1!C:C,Generation_1!$A:$A,$B$48,Generation_1!$B:$B,$H62)</f>
        <v>-172.73943562882351</v>
      </c>
      <c r="J62" s="1">
        <f>SUMIFS(Generation_1!D:D,Generation_1!$A:$A,$B$48,Generation_1!$B:$B,$H62)</f>
        <v>-265.84441362811197</v>
      </c>
      <c r="K62" s="1">
        <f>SUMIFS(Generation_1!E:E,Generation_1!$A:$A,$B$48,Generation_1!$B:$B,$H62)</f>
        <v>-327.9993873539778</v>
      </c>
      <c r="L62" s="1">
        <f>SUMIFS(Generation_1!F:F,Generation_1!$A:$A,$B$48,Generation_1!$B:$B,$H62)</f>
        <v>-425.65082088787909</v>
      </c>
      <c r="M62" s="1">
        <f>SUMIFS(Generation_1!G:G,Generation_1!$A:$A,$B$48,Generation_1!$B:$B,$H62)</f>
        <v>-618.76123194122988</v>
      </c>
      <c r="N62" s="1">
        <f>SUMIFS(Generation_1!H:H,Generation_1!$A:$A,$B$48,Generation_1!$B:$B,$H62)</f>
        <v>-848.66533947314542</v>
      </c>
      <c r="O62" s="1">
        <f>SUMIFS(Generation_1!I:I,Generation_1!$A:$A,$B$48,Generation_1!$B:$B,$H62)</f>
        <v>-1553.9863496901669</v>
      </c>
      <c r="P62" s="1">
        <f>SUMIFS(Generation_1!J:J,Generation_1!$A:$A,$B$48,Generation_1!$B:$B,$H62)</f>
        <v>-1885.3900139557177</v>
      </c>
      <c r="Q62" s="1">
        <f>SUMIFS(Generation_1!K:K,Generation_1!$A:$A,$B$48,Generation_1!$B:$B,$H62)</f>
        <v>-2561.6878983055631</v>
      </c>
      <c r="R62" s="1">
        <f>SUMIFS(Generation_1!L:L,Generation_1!$A:$A,$B$48,Generation_1!$B:$B,$H62)</f>
        <v>-5110.4937260631768</v>
      </c>
      <c r="S62" s="1">
        <f>SUMIFS(Generation_1!M:M,Generation_1!$A:$A,$B$48,Generation_1!$B:$B,$H62)</f>
        <v>-4517.6293447730241</v>
      </c>
      <c r="T62" s="1">
        <f>SUMIFS(Generation_1!N:N,Generation_1!$A:$A,$B$48,Generation_1!$B:$B,$H62)</f>
        <v>-6356.7715647418654</v>
      </c>
      <c r="U62" s="1">
        <f>SUMIFS(Generation_1!O:O,Generation_1!$A:$A,$B$48,Generation_1!$B:$B,$H62)</f>
        <v>-6119.7154814038176</v>
      </c>
      <c r="V62" s="1">
        <f>SUMIFS(Generation_1!P:P,Generation_1!$A:$A,$B$48,Generation_1!$B:$B,$H62)</f>
        <v>-7023.2412290906204</v>
      </c>
      <c r="W62" s="1">
        <f>SUMIFS(Generation_1!Q:Q,Generation_1!$A:$A,$B$48,Generation_1!$B:$B,$H62)</f>
        <v>-13995.609981127494</v>
      </c>
      <c r="X62" s="1">
        <f>SUMIFS(Generation_1!R:R,Generation_1!$A:$A,$B$48,Generation_1!$B:$B,$H62)</f>
        <v>-14303.367073985128</v>
      </c>
      <c r="Y62" s="1">
        <f>SUMIFS(Generation_1!S:S,Generation_1!$A:$A,$B$48,Generation_1!$B:$B,$H62)</f>
        <v>-13424.04300621157</v>
      </c>
      <c r="Z62" s="1">
        <f>SUMIFS(Generation_1!T:T,Generation_1!$A:$A,$B$48,Generation_1!$B:$B,$H62)</f>
        <v>-13091.494224009495</v>
      </c>
      <c r="AA62" s="1">
        <f>SUMIFS(Generation_1!U:U,Generation_1!$A:$A,$B$48,Generation_1!$B:$B,$H62)</f>
        <v>-12883.389168592086</v>
      </c>
      <c r="AB62" s="1">
        <f>SUMIFS(Generation_1!V:V,Generation_1!$A:$A,$B$48,Generation_1!$B:$B,$H62)</f>
        <v>-12628.101751532138</v>
      </c>
      <c r="AC62" s="1">
        <f>SUMIFS(Generation_1!W:W,Generation_1!$A:$A,$B$48,Generation_1!$B:$B,$H62)</f>
        <v>-13449.629142041011</v>
      </c>
    </row>
    <row r="63" spans="8:32">
      <c r="H63" s="69" t="s">
        <v>125</v>
      </c>
      <c r="I63" s="1">
        <f>SUMIFS(Generation_1!C:C,Generation_1!$A:$A,$B$48,Generation_1!$B:$B,$H63)</f>
        <v>-362.04195759430269</v>
      </c>
      <c r="J63" s="1">
        <f>SUMIFS(Generation_1!D:D,Generation_1!$A:$A,$B$48,Generation_1!$B:$B,$H63)</f>
        <v>-411.0272417078985</v>
      </c>
      <c r="K63" s="1">
        <f>SUMIFS(Generation_1!E:E,Generation_1!$A:$A,$B$48,Generation_1!$B:$B,$H63)</f>
        <v>-477.00411764944886</v>
      </c>
      <c r="L63" s="1">
        <f>SUMIFS(Generation_1!F:F,Generation_1!$A:$A,$B$48,Generation_1!$B:$B,$H63)</f>
        <v>-548.07316765461678</v>
      </c>
      <c r="M63" s="1">
        <f>SUMIFS(Generation_1!G:G,Generation_1!$A:$A,$B$48,Generation_1!$B:$B,$H63)</f>
        <v>-603.03016670733462</v>
      </c>
      <c r="N63" s="1">
        <f>SUMIFS(Generation_1!H:H,Generation_1!$A:$A,$B$48,Generation_1!$B:$B,$H63)</f>
        <v>-655.66227927022703</v>
      </c>
      <c r="O63" s="1">
        <f>SUMIFS(Generation_1!I:I,Generation_1!$A:$A,$B$48,Generation_1!$B:$B,$H63)</f>
        <v>-692.61809997488149</v>
      </c>
      <c r="P63" s="1">
        <f>SUMIFS(Generation_1!J:J,Generation_1!$A:$A,$B$48,Generation_1!$B:$B,$H63)</f>
        <v>-727.66449514197086</v>
      </c>
      <c r="Q63" s="1">
        <f>SUMIFS(Generation_1!K:K,Generation_1!$A:$A,$B$48,Generation_1!$B:$B,$H63)</f>
        <v>-811.39926173496383</v>
      </c>
      <c r="R63" s="1">
        <f>SUMIFS(Generation_1!L:L,Generation_1!$A:$A,$B$48,Generation_1!$B:$B,$H63)</f>
        <v>-864.85031390012284</v>
      </c>
      <c r="S63" s="1">
        <f>SUMIFS(Generation_1!M:M,Generation_1!$A:$A,$B$48,Generation_1!$B:$B,$H63)</f>
        <v>-866.42420297354158</v>
      </c>
      <c r="T63" s="1">
        <f>SUMIFS(Generation_1!N:N,Generation_1!$A:$A,$B$48,Generation_1!$B:$B,$H63)</f>
        <v>-883.18985089685259</v>
      </c>
      <c r="U63" s="1">
        <f>SUMIFS(Generation_1!O:O,Generation_1!$A:$A,$B$48,Generation_1!$B:$B,$H63)</f>
        <v>-911.18959709623141</v>
      </c>
      <c r="V63" s="1">
        <f>SUMIFS(Generation_1!P:P,Generation_1!$A:$A,$B$48,Generation_1!$B:$B,$H63)</f>
        <v>-973.0340754808866</v>
      </c>
      <c r="W63" s="1">
        <f>SUMIFS(Generation_1!Q:Q,Generation_1!$A:$A,$B$48,Generation_1!$B:$B,$H63)</f>
        <v>-1076.568677556219</v>
      </c>
      <c r="X63" s="1">
        <f>SUMIFS(Generation_1!R:R,Generation_1!$A:$A,$B$48,Generation_1!$B:$B,$H63)</f>
        <v>-1196.4549490469485</v>
      </c>
      <c r="Y63" s="1">
        <f>SUMIFS(Generation_1!S:S,Generation_1!$A:$A,$B$48,Generation_1!$B:$B,$H63)</f>
        <v>-1292.9027640772706</v>
      </c>
      <c r="Z63" s="1">
        <f>SUMIFS(Generation_1!T:T,Generation_1!$A:$A,$B$48,Generation_1!$B:$B,$H63)</f>
        <v>-1390.5290638931926</v>
      </c>
      <c r="AA63" s="1">
        <f>SUMIFS(Generation_1!U:U,Generation_1!$A:$A,$B$48,Generation_1!$B:$B,$H63)</f>
        <v>-1481.3137675398666</v>
      </c>
      <c r="AB63" s="1">
        <f>SUMIFS(Generation_1!V:V,Generation_1!$A:$A,$B$48,Generation_1!$B:$B,$H63)</f>
        <v>-1576.6785059947429</v>
      </c>
      <c r="AC63" s="1">
        <f>SUMIFS(Generation_1!W:W,Generation_1!$A:$A,$B$48,Generation_1!$B:$B,$H63)</f>
        <v>-1644.6122342858439</v>
      </c>
    </row>
    <row r="65" spans="1:30">
      <c r="H65" s="69" t="s">
        <v>122</v>
      </c>
      <c r="I65" s="1">
        <f>SUMIFS(Generation_1!C:C,Generation_1!$A:$A,$B$48,Generation_1!$B:$B,$H65)</f>
        <v>0</v>
      </c>
      <c r="J65" s="1">
        <f>SUMIFS(Generation_1!D:D,Generation_1!$A:$A,$B$48,Generation_1!$B:$B,$H65)</f>
        <v>0.13693119692902517</v>
      </c>
      <c r="K65" s="1">
        <f>SUMIFS(Generation_1!E:E,Generation_1!$A:$A,$B$48,Generation_1!$B:$B,$H65)</f>
        <v>0.14154636869949999</v>
      </c>
      <c r="L65" s="1">
        <f>SUMIFS(Generation_1!F:F,Generation_1!$A:$A,$B$48,Generation_1!$B:$B,$H65)</f>
        <v>0.79477314373354901</v>
      </c>
      <c r="M65" s="1">
        <f>SUMIFS(Generation_1!G:G,Generation_1!$A:$A,$B$48,Generation_1!$B:$B,$H65)</f>
        <v>1.014797117997865</v>
      </c>
      <c r="N65" s="1">
        <f>SUMIFS(Generation_1!H:H,Generation_1!$A:$A,$B$48,Generation_1!$B:$B,$H65)</f>
        <v>0.11633029639548094</v>
      </c>
      <c r="O65" s="1">
        <f>SUMIFS(Generation_1!I:I,Generation_1!$A:$A,$B$48,Generation_1!$B:$B,$H65)</f>
        <v>0</v>
      </c>
      <c r="P65" s="1">
        <f>SUMIFS(Generation_1!J:J,Generation_1!$A:$A,$B$48,Generation_1!$B:$B,$H65)</f>
        <v>1.3546960990870787</v>
      </c>
      <c r="Q65" s="1">
        <f>SUMIFS(Generation_1!K:K,Generation_1!$A:$A,$B$48,Generation_1!$B:$B,$H65)</f>
        <v>1.19562970726693</v>
      </c>
      <c r="R65" s="1">
        <f>SUMIFS(Generation_1!L:L,Generation_1!$A:$A,$B$48,Generation_1!$B:$B,$H65)</f>
        <v>0</v>
      </c>
      <c r="S65" s="1">
        <f>SUMIFS(Generation_1!M:M,Generation_1!$A:$A,$B$48,Generation_1!$B:$B,$H65)</f>
        <v>0.83304130913545105</v>
      </c>
      <c r="T65" s="1">
        <f>SUMIFS(Generation_1!N:N,Generation_1!$A:$A,$B$48,Generation_1!$B:$B,$H65)</f>
        <v>1.8379146168829901</v>
      </c>
      <c r="U65" s="1">
        <f>SUMIFS(Generation_1!O:O,Generation_1!$A:$A,$B$48,Generation_1!$B:$B,$H65)</f>
        <v>0.94624397038530006</v>
      </c>
      <c r="V65" s="1">
        <f>SUMIFS(Generation_1!P:P,Generation_1!$A:$A,$B$48,Generation_1!$B:$B,$H65)</f>
        <v>1.2057797370244074</v>
      </c>
      <c r="W65" s="1">
        <f>SUMIFS(Generation_1!Q:Q,Generation_1!$A:$A,$B$48,Generation_1!$B:$B,$H65)</f>
        <v>1.0721350846300317</v>
      </c>
      <c r="X65" s="1">
        <f>SUMIFS(Generation_1!R:R,Generation_1!$A:$A,$B$48,Generation_1!$B:$B,$H65)</f>
        <v>1.8711837842835</v>
      </c>
      <c r="Y65" s="1">
        <f>SUMIFS(Generation_1!S:S,Generation_1!$A:$A,$B$48,Generation_1!$B:$B,$H65)</f>
        <v>1.5427939424561388</v>
      </c>
      <c r="Z65" s="1">
        <f>SUMIFS(Generation_1!T:T,Generation_1!$A:$A,$B$48,Generation_1!$B:$B,$H65)</f>
        <v>5.5814576572187944</v>
      </c>
      <c r="AA65" s="1">
        <f>SUMIFS(Generation_1!U:U,Generation_1!$A:$A,$B$48,Generation_1!$B:$B,$H65)</f>
        <v>6.0887446674356962</v>
      </c>
      <c r="AB65" s="1">
        <f>SUMIFS(Generation_1!V:V,Generation_1!$A:$A,$B$48,Generation_1!$B:$B,$H65)</f>
        <v>2.5659727159892993</v>
      </c>
      <c r="AC65" s="1">
        <f>SUMIFS(Generation_1!W:W,Generation_1!$A:$A,$B$48,Generation_1!$B:$B,$H65)</f>
        <v>4.2726208250644184</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74</v>
      </c>
      <c r="B71" s="20" t="s">
        <v>75</v>
      </c>
    </row>
    <row r="73" spans="1:30">
      <c r="H73" s="82" t="s">
        <v>123</v>
      </c>
      <c r="I73" s="4" t="s">
        <v>78</v>
      </c>
      <c r="J73" s="4" t="s">
        <v>88</v>
      </c>
      <c r="K73" s="4" t="s">
        <v>98</v>
      </c>
    </row>
    <row r="74" spans="1:30">
      <c r="H74" s="69" t="s">
        <v>111</v>
      </c>
      <c r="I74" s="1">
        <f>SUMIFS(Generation_1!C:C,Generation_1!$A:$A,$B$71,Generation_1!$B:$B,$H74)</f>
        <v>96130.494866826921</v>
      </c>
      <c r="J74" s="1">
        <f>SUMIFS(Generation_1!M:M,Generation_1!$A:$A,$B$71,Generation_1!$B:$B,$H74)</f>
        <v>83530.556754291247</v>
      </c>
      <c r="K74" s="1">
        <f>SUMIFS(Generation_1!W:W,Generation_1!$A:$A,$B$71,Generation_1!$B:$B,$H74)</f>
        <v>38152.383667445174</v>
      </c>
    </row>
    <row r="75" spans="1:30">
      <c r="H75" s="69" t="s">
        <v>112</v>
      </c>
      <c r="I75" s="1">
        <f>SUMIFS(Generation_1!C:C,Generation_1!$A:$A,$B$71,Generation_1!$B:$B,$H75)</f>
        <v>30003.462519032251</v>
      </c>
      <c r="J75" s="1">
        <f>SUMIFS(Generation_1!M:M,Generation_1!$A:$A,$B$71,Generation_1!$B:$B,$H75)</f>
        <v>22651.092386022105</v>
      </c>
      <c r="K75" s="1">
        <f>SUMIFS(Generation_1!W:W,Generation_1!$A:$A,$B$71,Generation_1!$B:$B,$H75)</f>
        <v>19631.555628211812</v>
      </c>
    </row>
    <row r="76" spans="1:30">
      <c r="H76" s="69" t="s">
        <v>113</v>
      </c>
      <c r="I76" s="1">
        <f>SUMIFS(Generation_1!C:C,Generation_1!$A:$A,$B$71,Generation_1!$B:$B,$H76)</f>
        <v>3098.2354590147415</v>
      </c>
      <c r="J76" s="1">
        <f>SUMIFS(Generation_1!M:M,Generation_1!$A:$A,$B$71,Generation_1!$B:$B,$H76)</f>
        <v>2520.9883665741686</v>
      </c>
      <c r="K76" s="1">
        <f>SUMIFS(Generation_1!W:W,Generation_1!$A:$A,$B$71,Generation_1!$B:$B,$H76)</f>
        <v>10335.964801023198</v>
      </c>
    </row>
    <row r="77" spans="1:30">
      <c r="H77" s="69" t="s">
        <v>114</v>
      </c>
      <c r="I77" s="1">
        <f>SUMIFS(Generation_1!C:C,Generation_1!$A:$A,$B$71,Generation_1!$B:$B,$H77)</f>
        <v>87.045642077428781</v>
      </c>
      <c r="J77" s="1">
        <f>SUMIFS(Generation_1!M:M,Generation_1!$A:$A,$B$71,Generation_1!$B:$B,$H77)</f>
        <v>198.39123351090663</v>
      </c>
      <c r="K77" s="1">
        <f>SUMIFS(Generation_1!W:W,Generation_1!$A:$A,$B$71,Generation_1!$B:$B,$H77)</f>
        <v>22353.741104878747</v>
      </c>
    </row>
    <row r="78" spans="1:30">
      <c r="H78" s="69" t="s">
        <v>115</v>
      </c>
      <c r="I78" s="1">
        <f>SUMIFS(Generation_1!C:C,Generation_1!$A:$A,$B$71,Generation_1!$B:$B,$H78)</f>
        <v>15914.124749791339</v>
      </c>
      <c r="J78" s="1">
        <f>SUMIFS(Generation_1!M:M,Generation_1!$A:$A,$B$71,Generation_1!$B:$B,$H78)</f>
        <v>15380.561295458958</v>
      </c>
      <c r="K78" s="1">
        <f>SUMIFS(Generation_1!W:W,Generation_1!$A:$A,$B$71,Generation_1!$B:$B,$H78)</f>
        <v>14151.648653658902</v>
      </c>
    </row>
    <row r="79" spans="1:30">
      <c r="H79" s="69" t="s">
        <v>116</v>
      </c>
      <c r="I79" s="1">
        <f>SUMIFS(Generation_1!C:C,Generation_1!$A:$A,$B$71,Generation_1!$B:$B,$H79)</f>
        <v>141.03049317031511</v>
      </c>
      <c r="J79" s="1">
        <f>SUMIFS(Generation_1!M:M,Generation_1!$A:$A,$B$71,Generation_1!$B:$B,$H79)</f>
        <v>3520.3575469569982</v>
      </c>
      <c r="K79" s="1">
        <f>SUMIFS(Generation_1!W:W,Generation_1!$A:$A,$B$71,Generation_1!$B:$B,$H79)</f>
        <v>10630.214006168644</v>
      </c>
    </row>
    <row r="80" spans="1:30">
      <c r="H80" s="69" t="s">
        <v>117</v>
      </c>
      <c r="I80" s="1">
        <f>SUMIFS(Generation_1!C:C,Generation_1!$A:$A,$B$71,Generation_1!$B:$B,$H80)</f>
        <v>307.88148827995582</v>
      </c>
      <c r="J80" s="1">
        <f>SUMIFS(Generation_1!M:M,Generation_1!$A:$A,$B$71,Generation_1!$B:$B,$H80)</f>
        <v>736.76376798400668</v>
      </c>
      <c r="K80" s="1">
        <f>SUMIFS(Generation_1!W:W,Generation_1!$A:$A,$B$71,Generation_1!$B:$B,$H80)</f>
        <v>1398.4533539548522</v>
      </c>
    </row>
    <row r="81" spans="1:30">
      <c r="H81" s="69" t="s">
        <v>118</v>
      </c>
      <c r="I81" s="1">
        <f>SUMIFS(Generation_1!C:C,Generation_1!$A:$A,$B$71,Generation_1!$B:$B,$H81)</f>
        <v>28968.784644162457</v>
      </c>
      <c r="J81" s="1">
        <f>SUMIFS(Generation_1!M:M,Generation_1!$A:$A,$B$71,Generation_1!$B:$B,$H81)</f>
        <v>42172.87219785562</v>
      </c>
      <c r="K81" s="1">
        <f>SUMIFS(Generation_1!W:W,Generation_1!$A:$A,$B$71,Generation_1!$B:$B,$H81)</f>
        <v>71685.009449652862</v>
      </c>
    </row>
    <row r="82" spans="1:30">
      <c r="H82" s="69" t="s">
        <v>119</v>
      </c>
      <c r="I82" s="1">
        <f>SUMIFS(Generation_1!C:C,Generation_1!$A:$A,$B$71,Generation_1!$B:$B,$H82)</f>
        <v>12774.527528157594</v>
      </c>
      <c r="J82" s="1">
        <f>SUMIFS(Generation_1!M:M,Generation_1!$A:$A,$B$71,Generation_1!$B:$B,$H82)</f>
        <v>18969.602346764201</v>
      </c>
      <c r="K82" s="1">
        <f>SUMIFS(Generation_1!W:W,Generation_1!$A:$A,$B$71,Generation_1!$B:$B,$H82)</f>
        <v>25079.035932243169</v>
      </c>
    </row>
    <row r="83" spans="1:30">
      <c r="H83" s="69" t="s">
        <v>120</v>
      </c>
      <c r="I83" s="1">
        <f>SUMIFS(Generation_1!C:C,Generation_1!$A:$A,$B$71,Generation_1!$B:$B,$H83)</f>
        <v>17800.329559407499</v>
      </c>
      <c r="J83" s="1">
        <f>SUMIFS(Generation_1!M:M,Generation_1!$A:$A,$B$71,Generation_1!$B:$B,$H83)</f>
        <v>31595.881586641299</v>
      </c>
      <c r="K83" s="1">
        <f>SUMIFS(Generation_1!W:W,Generation_1!$A:$A,$B$71,Generation_1!$B:$B,$H83)</f>
        <v>43212.619584594104</v>
      </c>
    </row>
    <row r="84" spans="1:30">
      <c r="H84" s="70" t="s">
        <v>312</v>
      </c>
    </row>
    <row r="85" spans="1:30">
      <c r="H85" s="69" t="s">
        <v>124</v>
      </c>
      <c r="I85" s="1">
        <f>SUMIFS(Generation_1!C:C,Generation_1!$A:$A,$B$71,Generation_1!$B:$B,$H85)</f>
        <v>-172.73943562882351</v>
      </c>
      <c r="J85" s="1">
        <f>SUMIFS(Generation_1!M:M,Generation_1!$A:$A,$B$71,Generation_1!$B:$B,$H85)</f>
        <v>-4517.6293447730241</v>
      </c>
      <c r="K85" s="1">
        <f>SUMIFS(Generation_1!W:W,Generation_1!$A:$A,$B$71,Generation_1!$B:$B,$H85)</f>
        <v>-13449.629142041011</v>
      </c>
    </row>
    <row r="86" spans="1:30">
      <c r="H86" s="69" t="s">
        <v>125</v>
      </c>
      <c r="I86" s="1">
        <f>SUMIFS(Generation_1!C:C,Generation_1!$A:$A,$B$71,Generation_1!$B:$B,$H86)</f>
        <v>-362.04195759430269</v>
      </c>
      <c r="J86" s="1">
        <f>SUMIFS(Generation_1!M:M,Generation_1!$A:$A,$B$71,Generation_1!$B:$B,$H86)</f>
        <v>-866.42420297354158</v>
      </c>
      <c r="K86" s="1">
        <f>SUMIFS(Generation_1!W:W,Generation_1!$A:$A,$B$71,Generation_1!$B:$B,$H86)</f>
        <v>-1644.6122342858439</v>
      </c>
    </row>
    <row r="88" spans="1:30">
      <c r="H88" s="69" t="s">
        <v>122</v>
      </c>
      <c r="I88" s="1">
        <f>SUMIFS(Generation_1!C:C,Generation_1!$A:$A,$B$71,Generation_1!$B:$B,$H88)</f>
        <v>0</v>
      </c>
      <c r="J88" s="1">
        <f>SUMIFS(Generation_1!M:M,Generation_1!$A:$A,$B$71,Generation_1!$B:$B,$H88)</f>
        <v>0.83304130913545105</v>
      </c>
      <c r="K88" s="1">
        <f>SUMIFS(Generation_1!W:W,Generation_1!$A:$A,$B$71,Generation_1!$B:$B,$H88)</f>
        <v>4.2726208250644184</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127</v>
      </c>
      <c r="I96" s="1">
        <f>SUMIFS(StorageCapacity_1!C:C,StorageCapacity_1!$A:$A,$B$93,StorageCapacity_1!$B:$B,$H96)</f>
        <v>401.18217005870002</v>
      </c>
      <c r="J96" s="1">
        <f>SUMIFS(StorageCapacity_1!D:D,StorageCapacity_1!$A:$A,$B$93,StorageCapacity_1!$B:$B,$H96)</f>
        <v>401.1618990302</v>
      </c>
      <c r="K96" s="1">
        <f>SUMIFS(StorageCapacity_1!E:E,StorageCapacity_1!$A:$A,$B$93,StorageCapacity_1!$B:$B,$H96)</f>
        <v>401.34460693099993</v>
      </c>
      <c r="L96" s="1">
        <f>SUMIFS(StorageCapacity_1!F:F,StorageCapacity_1!$A:$A,$B$93,StorageCapacity_1!$B:$B,$H96)</f>
        <v>452.0266443726</v>
      </c>
      <c r="M96" s="1">
        <f>SUMIFS(StorageCapacity_1!G:G,StorageCapacity_1!$A:$A,$B$93,StorageCapacity_1!$B:$B,$H96)</f>
        <v>510.43079418579998</v>
      </c>
      <c r="N96" s="1">
        <f>SUMIFS(StorageCapacity_1!H:H,StorageCapacity_1!$A:$A,$B$93,StorageCapacity_1!$B:$B,$H96)</f>
        <v>570.50313438490002</v>
      </c>
      <c r="O96" s="1">
        <f>SUMIFS(StorageCapacity_1!I:I,StorageCapacity_1!$A:$A,$B$93,StorageCapacity_1!$B:$B,$H96)</f>
        <v>638.62627817199996</v>
      </c>
      <c r="P96" s="1">
        <f>SUMIFS(StorageCapacity_1!J:J,StorageCapacity_1!$A:$A,$B$93,StorageCapacity_1!$B:$B,$H96)</f>
        <v>712.23618182069993</v>
      </c>
      <c r="Q96" s="1">
        <f>SUMIFS(StorageCapacity_1!K:K,StorageCapacity_1!$A:$A,$B$93,StorageCapacity_1!$B:$B,$H96)</f>
        <v>857.37632951170008</v>
      </c>
      <c r="R96" s="1">
        <f>SUMIFS(StorageCapacity_1!L:L,StorageCapacity_1!$A:$A,$B$93,StorageCapacity_1!$B:$B,$H96)</f>
        <v>1035.8174822829001</v>
      </c>
      <c r="S96" s="1">
        <f>SUMIFS(StorageCapacity_1!M:M,StorageCapacity_1!$A:$A,$B$93,StorageCapacity_1!$B:$B,$H96)</f>
        <v>1321.0968590059997</v>
      </c>
      <c r="T96" s="1">
        <f>SUMIFS(StorageCapacity_1!N:N,StorageCapacity_1!$A:$A,$B$93,StorageCapacity_1!$B:$B,$H96)</f>
        <v>1389.5713595245998</v>
      </c>
      <c r="U96" s="1">
        <f>SUMIFS(StorageCapacity_1!O:O,StorageCapacity_1!$A:$A,$B$93,StorageCapacity_1!$B:$B,$H96)</f>
        <v>1870.0930801753</v>
      </c>
      <c r="V96" s="1">
        <f>SUMIFS(StorageCapacity_1!P:P,StorageCapacity_1!$A:$A,$B$93,StorageCapacity_1!$B:$B,$H96)</f>
        <v>2263.6550293632999</v>
      </c>
      <c r="W96" s="1">
        <f>SUMIFS(StorageCapacity_1!Q:Q,StorageCapacity_1!$A:$A,$B$93,StorageCapacity_1!$B:$B,$H96)</f>
        <v>2629.5078365609002</v>
      </c>
      <c r="X96" s="1">
        <f>SUMIFS(StorageCapacity_1!R:R,StorageCapacity_1!$A:$A,$B$93,StorageCapacity_1!$B:$B,$H96)</f>
        <v>3175.1661633570002</v>
      </c>
      <c r="Y96" s="1">
        <f>SUMIFS(StorageCapacity_1!S:S,StorageCapacity_1!$A:$A,$B$93,StorageCapacity_1!$B:$B,$H96)</f>
        <v>3264.6084791635999</v>
      </c>
      <c r="Z96" s="1">
        <f>SUMIFS(StorageCapacity_1!T:T,StorageCapacity_1!$A:$A,$B$93,StorageCapacity_1!$B:$B,$H96)</f>
        <v>3369.8188648996997</v>
      </c>
      <c r="AA96" s="1">
        <f>SUMIFS(StorageCapacity_1!U:U,StorageCapacity_1!$A:$A,$B$93,StorageCapacity_1!$B:$B,$H96)</f>
        <v>3488.9797304024996</v>
      </c>
      <c r="AB96" s="1">
        <f>SUMIFS(StorageCapacity_1!V:V,StorageCapacity_1!$A:$A,$B$93,StorageCapacity_1!$B:$B,$H96)</f>
        <v>3553.0547282911998</v>
      </c>
      <c r="AC96" s="1">
        <f>SUMIFS(StorageCapacity_1!W:W,StorageCapacity_1!$A:$A,$B$93,StorageCapacity_1!$B:$B,$H96)</f>
        <v>3612.8614900475995</v>
      </c>
    </row>
    <row r="97" spans="1:30">
      <c r="H97" s="69" t="s">
        <v>128</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1846.2419124999999</v>
      </c>
      <c r="Q97" s="1">
        <f>SUMIFS(StorageCapacity_1!K:K,StorageCapacity_1!$A:$A,$B$93,StorageCapacity_1!$B:$B,$H97)</f>
        <v>1912.8194550000001</v>
      </c>
      <c r="R97" s="1">
        <f>SUMIFS(StorageCapacity_1!L:L,StorageCapacity_1!$A:$A,$B$93,StorageCapacity_1!$B:$B,$H97)</f>
        <v>1912.8194550000001</v>
      </c>
      <c r="S97" s="1">
        <f>SUMIFS(StorageCapacity_1!M:M,StorageCapacity_1!$A:$A,$B$93,StorageCapacity_1!$B:$B,$H97)</f>
        <v>2252.0469023300002</v>
      </c>
      <c r="T97" s="1">
        <f>SUMIFS(StorageCapacity_1!N:N,StorageCapacity_1!$A:$A,$B$93,StorageCapacity_1!$B:$B,$H97)</f>
        <v>2647.4949360400001</v>
      </c>
      <c r="U97" s="1">
        <f>SUMIFS(StorageCapacity_1!O:O,StorageCapacity_1!$A:$A,$B$93,StorageCapacity_1!$B:$B,$H97)</f>
        <v>2948.2729356499999</v>
      </c>
      <c r="V97" s="1">
        <f>SUMIFS(StorageCapacity_1!P:P,StorageCapacity_1!$A:$A,$B$93,StorageCapacity_1!$B:$B,$H97)</f>
        <v>3463.5760600000003</v>
      </c>
      <c r="W97" s="1">
        <f>SUMIFS(StorageCapacity_1!Q:Q,StorageCapacity_1!$A:$A,$B$93,StorageCapacity_1!$B:$B,$H97)</f>
        <v>5927.2468761499995</v>
      </c>
      <c r="X97" s="1">
        <f>SUMIFS(StorageCapacity_1!R:R,StorageCapacity_1!$A:$A,$B$93,StorageCapacity_1!$B:$B,$H97)</f>
        <v>6073.7910188599999</v>
      </c>
      <c r="Y97" s="1">
        <f>SUMIFS(StorageCapacity_1!S:S,StorageCapacity_1!$A:$A,$B$93,StorageCapacity_1!$B:$B,$H97)</f>
        <v>6277.2021677600005</v>
      </c>
      <c r="Z97" s="1">
        <f>SUMIFS(StorageCapacity_1!T:T,StorageCapacity_1!$A:$A,$B$93,StorageCapacity_1!$B:$B,$H97)</f>
        <v>6277.2021677600005</v>
      </c>
      <c r="AA97" s="1">
        <f>SUMIFS(StorageCapacity_1!U:U,StorageCapacity_1!$A:$A,$B$93,StorageCapacity_1!$B:$B,$H97)</f>
        <v>6277.2021677600005</v>
      </c>
      <c r="AB97" s="1">
        <f>SUMIFS(StorageCapacity_1!V:V,StorageCapacity_1!$A:$A,$B$93,StorageCapacity_1!$B:$B,$H97)</f>
        <v>6277.2021677600005</v>
      </c>
      <c r="AC97" s="1">
        <f>SUMIFS(StorageCapacity_1!W:W,StorageCapacity_1!$A:$A,$B$93,StorageCapacity_1!$B:$B,$H97)</f>
        <v>6277.2021677600005</v>
      </c>
    </row>
    <row r="98" spans="1:30">
      <c r="H98" s="69" t="s">
        <v>129</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2065.0132438999999</v>
      </c>
      <c r="W98" s="1">
        <f>SUMIFS(StorageCapacity_1!Q:Q,StorageCapacity_1!$A:$A,$B$93,StorageCapacity_1!$B:$B,$H98)</f>
        <v>2065.0132438999999</v>
      </c>
      <c r="X98" s="1">
        <f>SUMIFS(StorageCapacity_1!R:R,StorageCapacity_1!$A:$A,$B$93,StorageCapacity_1!$B:$B,$H98)</f>
        <v>2065.0132438999999</v>
      </c>
      <c r="Y98" s="1">
        <f>SUMIFS(StorageCapacity_1!S:S,StorageCapacity_1!$A:$A,$B$93,StorageCapacity_1!$B:$B,$H98)</f>
        <v>2313.19057853</v>
      </c>
      <c r="Z98" s="1">
        <f>SUMIFS(StorageCapacity_1!T:T,StorageCapacity_1!$A:$A,$B$93,StorageCapacity_1!$B:$B,$H98)</f>
        <v>2421.3056659100002</v>
      </c>
      <c r="AA98" s="1">
        <f>SUMIFS(StorageCapacity_1!U:U,StorageCapacity_1!$A:$A,$B$93,StorageCapacity_1!$B:$B,$H98)</f>
        <v>2512.3371412400002</v>
      </c>
      <c r="AB98" s="1">
        <f>SUMIFS(StorageCapacity_1!V:V,StorageCapacity_1!$A:$A,$B$93,StorageCapacity_1!$B:$B,$H98)</f>
        <v>2512.3371412400002</v>
      </c>
      <c r="AC98" s="1">
        <f>SUMIFS(StorageCapacity_1!W:W,StorageCapacity_1!$A:$A,$B$93,StorageCapacity_1!$B:$B,$H98)</f>
        <v>2724.3741394200001</v>
      </c>
    </row>
    <row r="99" spans="1:30">
      <c r="H99" s="69" t="s">
        <v>117</v>
      </c>
      <c r="I99" s="1">
        <f>SUMIFS(StorageCapacity_1!C:C,StorageCapacity_1!$A:$A,$B$93,StorageCapacity_1!$B:$B,$H99)</f>
        <v>444.72868023612148</v>
      </c>
      <c r="J99" s="1">
        <f>SUMIFS(StorageCapacity_1!D:D,StorageCapacity_1!$A:$A,$B$93,StorageCapacity_1!$B:$B,$H99)</f>
        <v>522.16521927749329</v>
      </c>
      <c r="K99" s="1">
        <f>SUMIFS(StorageCapacity_1!E:E,StorageCapacity_1!$A:$A,$B$93,StorageCapacity_1!$B:$B,$H99)</f>
        <v>606.72873003337531</v>
      </c>
      <c r="L99" s="1">
        <f>SUMIFS(StorageCapacity_1!F:F,StorageCapacity_1!$A:$A,$B$93,StorageCapacity_1!$B:$B,$H99)</f>
        <v>693.74880141905237</v>
      </c>
      <c r="M99" s="1">
        <f>SUMIFS(StorageCapacity_1!G:G,StorageCapacity_1!$A:$A,$B$93,StorageCapacity_1!$B:$B,$H99)</f>
        <v>759.26162441856093</v>
      </c>
      <c r="N99" s="1">
        <f>SUMIFS(StorageCapacity_1!H:H,StorageCapacity_1!$A:$A,$B$93,StorageCapacity_1!$B:$B,$H99)</f>
        <v>795.59501032641015</v>
      </c>
      <c r="O99" s="1">
        <f>SUMIFS(StorageCapacity_1!I:I,StorageCapacity_1!$A:$A,$B$93,StorageCapacity_1!$B:$B,$H99)</f>
        <v>833.39899413785861</v>
      </c>
      <c r="P99" s="1">
        <f>SUMIFS(StorageCapacity_1!J:J,StorageCapacity_1!$A:$A,$B$93,StorageCapacity_1!$B:$B,$H99)</f>
        <v>870.64243635510343</v>
      </c>
      <c r="Q99" s="1">
        <f>SUMIFS(StorageCapacity_1!K:K,StorageCapacity_1!$A:$A,$B$93,StorageCapacity_1!$B:$B,$H99)</f>
        <v>1032.3761594834389</v>
      </c>
      <c r="R99" s="1">
        <f>SUMIFS(StorageCapacity_1!L:L,StorageCapacity_1!$A:$A,$B$93,StorageCapacity_1!$B:$B,$H99)</f>
        <v>1000.6238471293726</v>
      </c>
      <c r="S99" s="1">
        <f>SUMIFS(StorageCapacity_1!M:M,StorageCapacity_1!$A:$A,$B$93,StorageCapacity_1!$B:$B,$H99)</f>
        <v>1005.4321415374686</v>
      </c>
      <c r="T99" s="1">
        <f>SUMIFS(StorageCapacity_1!N:N,StorageCapacity_1!$A:$A,$B$93,StorageCapacity_1!$B:$B,$H99)</f>
        <v>1040.1259210863354</v>
      </c>
      <c r="U99" s="1">
        <f>SUMIFS(StorageCapacity_1!O:O,StorageCapacity_1!$A:$A,$B$93,StorageCapacity_1!$B:$B,$H99)</f>
        <v>1076.1937992550515</v>
      </c>
      <c r="V99" s="1">
        <f>SUMIFS(StorageCapacity_1!P:P,StorageCapacity_1!$A:$A,$B$93,StorageCapacity_1!$B:$B,$H99)</f>
        <v>1176.5965840491115</v>
      </c>
      <c r="W99" s="1">
        <f>SUMIFS(StorageCapacity_1!Q:Q,StorageCapacity_1!$A:$A,$B$93,StorageCapacity_1!$B:$B,$H99)</f>
        <v>1328.6811057674381</v>
      </c>
      <c r="X99" s="1">
        <f>SUMIFS(StorageCapacity_1!R:R,StorageCapacity_1!$A:$A,$B$93,StorageCapacity_1!$B:$B,$H99)</f>
        <v>1416.3921229635728</v>
      </c>
      <c r="Y99" s="1">
        <f>SUMIFS(StorageCapacity_1!S:S,StorageCapacity_1!$A:$A,$B$93,StorageCapacity_1!$B:$B,$H99)</f>
        <v>1516.1836146573228</v>
      </c>
      <c r="Z99" s="1">
        <f>SUMIFS(StorageCapacity_1!T:T,StorageCapacity_1!$A:$A,$B$93,StorageCapacity_1!$B:$B,$H99)</f>
        <v>1633.733232607764</v>
      </c>
      <c r="AA99" s="1">
        <f>SUMIFS(StorageCapacity_1!U:U,StorageCapacity_1!$A:$A,$B$93,StorageCapacity_1!$B:$B,$H99)</f>
        <v>1766.3699027268444</v>
      </c>
      <c r="AB99" s="1">
        <f>SUMIFS(StorageCapacity_1!V:V,StorageCapacity_1!$A:$A,$B$93,StorageCapacity_1!$B:$B,$H99)</f>
        <v>1829.922277222398</v>
      </c>
      <c r="AC99" s="1">
        <f>SUMIFS(StorageCapacity_1!W:W,StorageCapacity_1!$A:$A,$B$93,StorageCapacity_1!$B:$B,$H99)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127</v>
      </c>
      <c r="I112" s="1">
        <f>SUMIFS(StorageGeneration_1!C:C,StorageGeneration_1!$A:$A,$B$109,StorageGeneration_1!$B:$B,$H112)</f>
        <v>129.4627977049729</v>
      </c>
      <c r="J112" s="1">
        <f>SUMIFS(StorageGeneration_1!D:D,StorageGeneration_1!$A:$A,$B$109,StorageGeneration_1!$B:$B,$H112)</f>
        <v>164.84140052819629</v>
      </c>
      <c r="K112" s="1">
        <f>SUMIFS(StorageGeneration_1!E:E,StorageGeneration_1!$A:$A,$B$109,StorageGeneration_1!$B:$B,$H112)</f>
        <v>159.54220882327814</v>
      </c>
      <c r="L112" s="1">
        <f>SUMIFS(StorageGeneration_1!F:F,StorageGeneration_1!$A:$A,$B$109,StorageGeneration_1!$B:$B,$H112)</f>
        <v>193.18458704395684</v>
      </c>
      <c r="M112" s="1">
        <f>SUMIFS(StorageGeneration_1!G:G,StorageGeneration_1!$A:$A,$B$109,StorageGeneration_1!$B:$B,$H112)</f>
        <v>216.07427365856483</v>
      </c>
      <c r="N112" s="1">
        <f>SUMIFS(StorageGeneration_1!H:H,StorageGeneration_1!$A:$A,$B$109,StorageGeneration_1!$B:$B,$H112)</f>
        <v>240.06403052475639</v>
      </c>
      <c r="O112" s="1">
        <f>SUMIFS(StorageGeneration_1!I:I,StorageGeneration_1!$A:$A,$B$109,StorageGeneration_1!$B:$B,$H112)</f>
        <v>342.78683736424694</v>
      </c>
      <c r="P112" s="1">
        <f>SUMIFS(StorageGeneration_1!J:J,StorageGeneration_1!$A:$A,$B$109,StorageGeneration_1!$B:$B,$H112)</f>
        <v>339.21962685088818</v>
      </c>
      <c r="Q112" s="1">
        <f>SUMIFS(StorageGeneration_1!K:K,StorageGeneration_1!$A:$A,$B$109,StorageGeneration_1!$B:$B,$H112)</f>
        <v>462.47571020289774</v>
      </c>
      <c r="R112" s="1">
        <f>SUMIFS(StorageGeneration_1!L:L,StorageGeneration_1!$A:$A,$B$109,StorageGeneration_1!$B:$B,$H112)</f>
        <v>629.51826724915315</v>
      </c>
      <c r="S112" s="1">
        <f>SUMIFS(StorageGeneration_1!M:M,StorageGeneration_1!$A:$A,$B$109,StorageGeneration_1!$B:$B,$H112)</f>
        <v>736.11268003055784</v>
      </c>
      <c r="T112" s="1">
        <f>SUMIFS(StorageGeneration_1!N:N,StorageGeneration_1!$A:$A,$B$109,StorageGeneration_1!$B:$B,$H112)</f>
        <v>804.7806265693838</v>
      </c>
      <c r="U112" s="1">
        <f>SUMIFS(StorageGeneration_1!O:O,StorageGeneration_1!$A:$A,$B$109,StorageGeneration_1!$B:$B,$H112)</f>
        <v>1027.0913962902091</v>
      </c>
      <c r="V112" s="1">
        <f>SUMIFS(StorageGeneration_1!P:P,StorageGeneration_1!$A:$A,$B$109,StorageGeneration_1!$B:$B,$H112)</f>
        <v>1203.3465503208113</v>
      </c>
      <c r="W112" s="1">
        <f>SUMIFS(StorageGeneration_1!Q:Q,StorageGeneration_1!$A:$A,$B$109,StorageGeneration_1!$B:$B,$H112)</f>
        <v>1411.4317840121196</v>
      </c>
      <c r="X112" s="1">
        <f>SUMIFS(StorageGeneration_1!R:R,StorageGeneration_1!$A:$A,$B$109,StorageGeneration_1!$B:$B,$H112)</f>
        <v>1682.6786003392638</v>
      </c>
      <c r="Y112" s="1">
        <f>SUMIFS(StorageGeneration_1!S:S,StorageGeneration_1!$A:$A,$B$109,StorageGeneration_1!$B:$B,$H112)</f>
        <v>1601.992818134963</v>
      </c>
      <c r="Z112" s="1">
        <f>SUMIFS(StorageGeneration_1!T:T,StorageGeneration_1!$A:$A,$B$109,StorageGeneration_1!$B:$B,$H112)</f>
        <v>1607.2517411022795</v>
      </c>
      <c r="AA112" s="1">
        <f>SUMIFS(StorageGeneration_1!U:U,StorageGeneration_1!$A:$A,$B$109,StorageGeneration_1!$B:$B,$H112)</f>
        <v>1570.9322798370536</v>
      </c>
      <c r="AB112" s="1">
        <f>SUMIFS(StorageGeneration_1!V:V,StorageGeneration_1!$A:$A,$B$109,StorageGeneration_1!$B:$B,$H112)</f>
        <v>1611.2510145589533</v>
      </c>
      <c r="AC112" s="1">
        <f>SUMIFS(StorageGeneration_1!W:W,StorageGeneration_1!$A:$A,$B$109,StorageGeneration_1!$B:$B,$H112)</f>
        <v>1645.0033062850391</v>
      </c>
    </row>
    <row r="113" spans="1:30">
      <c r="H113" s="25" t="s">
        <v>128</v>
      </c>
      <c r="I113" s="1">
        <f>SUMIFS(StorageGeneration_1!C:C,StorageGeneration_1!$A:$A,$B$109,StorageGeneration_1!$B:$B,$H113)</f>
        <v>11.56769546534224</v>
      </c>
      <c r="J113" s="1">
        <f>SUMIFS(StorageGeneration_1!D:D,StorageGeneration_1!$A:$A,$B$109,StorageGeneration_1!$B:$B,$H113)</f>
        <v>30.382991616182601</v>
      </c>
      <c r="K113" s="1">
        <f>SUMIFS(StorageGeneration_1!E:E,StorageGeneration_1!$A:$A,$B$109,StorageGeneration_1!$B:$B,$H113)</f>
        <v>40.52353666225801</v>
      </c>
      <c r="L113" s="1">
        <f>SUMIFS(StorageGeneration_1!F:F,StorageGeneration_1!$A:$A,$B$109,StorageGeneration_1!$B:$B,$H113)</f>
        <v>63.315561761520087</v>
      </c>
      <c r="M113" s="1">
        <f>SUMIFS(StorageGeneration_1!G:G,StorageGeneration_1!$A:$A,$B$109,StorageGeneration_1!$B:$B,$H113)</f>
        <v>42.156604304189003</v>
      </c>
      <c r="N113" s="1">
        <f>SUMIFS(StorageGeneration_1!H:H,StorageGeneration_1!$A:$A,$B$109,StorageGeneration_1!$B:$B,$H113)</f>
        <v>47.128718434770931</v>
      </c>
      <c r="O113" s="1">
        <f>SUMIFS(StorageGeneration_1!I:I,StorageGeneration_1!$A:$A,$B$109,StorageGeneration_1!$B:$B,$H113)</f>
        <v>124.41431105196912</v>
      </c>
      <c r="P113" s="1">
        <f>SUMIFS(StorageGeneration_1!J:J,StorageGeneration_1!$A:$A,$B$109,StorageGeneration_1!$B:$B,$H113)</f>
        <v>810.71636827650991</v>
      </c>
      <c r="Q113" s="1">
        <f>SUMIFS(StorageGeneration_1!K:K,StorageGeneration_1!$A:$A,$B$109,StorageGeneration_1!$B:$B,$H113)</f>
        <v>1162.6798251706598</v>
      </c>
      <c r="R113" s="1">
        <f>SUMIFS(StorageGeneration_1!L:L,StorageGeneration_1!$A:$A,$B$109,StorageGeneration_1!$B:$B,$H113)</f>
        <v>1457.0530381588223</v>
      </c>
      <c r="S113" s="1">
        <f>SUMIFS(StorageGeneration_1!M:M,StorageGeneration_1!$A:$A,$B$109,StorageGeneration_1!$B:$B,$H113)</f>
        <v>2068.1766360434176</v>
      </c>
      <c r="T113" s="1">
        <f>SUMIFS(StorageGeneration_1!N:N,StorageGeneration_1!$A:$A,$B$109,StorageGeneration_1!$B:$B,$H113)</f>
        <v>3246.5372956580727</v>
      </c>
      <c r="U113" s="1">
        <f>SUMIFS(StorageGeneration_1!O:O,StorageGeneration_1!$A:$A,$B$109,StorageGeneration_1!$B:$B,$H113)</f>
        <v>3342.6680384503979</v>
      </c>
      <c r="V113" s="1">
        <f>SUMIFS(StorageGeneration_1!P:P,StorageGeneration_1!$A:$A,$B$109,StorageGeneration_1!$B:$B,$H113)</f>
        <v>3921.00318302697</v>
      </c>
      <c r="W113" s="1">
        <f>SUMIFS(StorageGeneration_1!Q:Q,StorageGeneration_1!$A:$A,$B$109,StorageGeneration_1!$B:$B,$H113)</f>
        <v>7307.8373491899201</v>
      </c>
      <c r="X113" s="1">
        <f>SUMIFS(StorageGeneration_1!R:R,StorageGeneration_1!$A:$A,$B$109,StorageGeneration_1!$B:$B,$H113)</f>
        <v>7461.258829965107</v>
      </c>
      <c r="Y113" s="1">
        <f>SUMIFS(StorageGeneration_1!S:S,StorageGeneration_1!$A:$A,$B$109,StorageGeneration_1!$B:$B,$H113)</f>
        <v>7443.1817791906933</v>
      </c>
      <c r="Z113" s="1">
        <f>SUMIFS(StorageGeneration_1!T:T,StorageGeneration_1!$A:$A,$B$109,StorageGeneration_1!$B:$B,$H113)</f>
        <v>6729.8588522730397</v>
      </c>
      <c r="AA113" s="1">
        <f>SUMIFS(StorageGeneration_1!U:U,StorageGeneration_1!$A:$A,$B$109,StorageGeneration_1!$B:$B,$H113)</f>
        <v>6788.1690934906846</v>
      </c>
      <c r="AB113" s="1">
        <f>SUMIFS(StorageGeneration_1!V:V,StorageGeneration_1!$A:$A,$B$109,StorageGeneration_1!$B:$B,$H113)</f>
        <v>6743.6569300716337</v>
      </c>
      <c r="AC113" s="1">
        <f>SUMIFS(StorageGeneration_1!W:W,StorageGeneration_1!$A:$A,$B$109,StorageGeneration_1!$B:$B,$H113)</f>
        <v>6926.7995192936396</v>
      </c>
    </row>
    <row r="114" spans="1:30">
      <c r="H114" s="25" t="s">
        <v>129</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30.463675249556132</v>
      </c>
      <c r="M114" s="1">
        <f>SUMIFS(StorageGeneration_1!G:G,StorageGeneration_1!$A:$A,$B$109,StorageGeneration_1!$B:$B,$H114)</f>
        <v>228.36329572759999</v>
      </c>
      <c r="N114" s="1">
        <f>SUMIFS(StorageGeneration_1!H:H,StorageGeneration_1!$A:$A,$B$109,StorageGeneration_1!$B:$B,$H114)</f>
        <v>359.78551414732601</v>
      </c>
      <c r="O114" s="1">
        <f>SUMIFS(StorageGeneration_1!I:I,StorageGeneration_1!$A:$A,$B$109,StorageGeneration_1!$B:$B,$H114)</f>
        <v>678.41939306253892</v>
      </c>
      <c r="P114" s="1">
        <f>SUMIFS(StorageGeneration_1!J:J,StorageGeneration_1!$A:$A,$B$109,StorageGeneration_1!$B:$B,$H114)</f>
        <v>292.56115060018828</v>
      </c>
      <c r="Q114" s="1">
        <f>SUMIFS(StorageGeneration_1!K:K,StorageGeneration_1!$A:$A,$B$109,StorageGeneration_1!$B:$B,$H114)</f>
        <v>296.03877097668027</v>
      </c>
      <c r="R114" s="1">
        <f>SUMIFS(StorageGeneration_1!L:L,StorageGeneration_1!$A:$A,$B$109,StorageGeneration_1!$B:$B,$H114)</f>
        <v>1883.1842189551651</v>
      </c>
      <c r="S114" s="1">
        <f>SUMIFS(StorageGeneration_1!M:M,StorageGeneration_1!$A:$A,$B$109,StorageGeneration_1!$B:$B,$H114)</f>
        <v>716.06823088302303</v>
      </c>
      <c r="T114" s="1">
        <f>SUMIFS(StorageGeneration_1!N:N,StorageGeneration_1!$A:$A,$B$109,StorageGeneration_1!$B:$B,$H114)</f>
        <v>908.08656330165502</v>
      </c>
      <c r="U114" s="1">
        <f>SUMIFS(StorageGeneration_1!O:O,StorageGeneration_1!$A:$A,$B$109,StorageGeneration_1!$B:$B,$H114)</f>
        <v>470.9696800764994</v>
      </c>
      <c r="V114" s="1">
        <f>SUMIFS(StorageGeneration_1!P:P,StorageGeneration_1!$A:$A,$B$109,StorageGeneration_1!$B:$B,$H114)</f>
        <v>427.35475875254923</v>
      </c>
      <c r="W114" s="1">
        <f>SUMIFS(StorageGeneration_1!Q:Q,StorageGeneration_1!$A:$A,$B$109,StorageGeneration_1!$B:$B,$H114)</f>
        <v>1950.3992724539671</v>
      </c>
      <c r="X114" s="1">
        <f>SUMIFS(StorageGeneration_1!R:R,StorageGeneration_1!$A:$A,$B$109,StorageGeneration_1!$B:$B,$H114)</f>
        <v>1806.2706277468274</v>
      </c>
      <c r="Y114" s="1">
        <f>SUMIFS(StorageGeneration_1!S:S,StorageGeneration_1!$A:$A,$B$109,StorageGeneration_1!$B:$B,$H114)</f>
        <v>1460.3306507547275</v>
      </c>
      <c r="Z114" s="1">
        <f>SUMIFS(StorageGeneration_1!T:T,StorageGeneration_1!$A:$A,$B$109,StorageGeneration_1!$B:$B,$H114)</f>
        <v>1833.4235249292951</v>
      </c>
      <c r="AA114" s="1">
        <f>SUMIFS(StorageGeneration_1!U:U,StorageGeneration_1!$A:$A,$B$109,StorageGeneration_1!$B:$B,$H114)</f>
        <v>1730.7951895874803</v>
      </c>
      <c r="AB114" s="1">
        <f>SUMIFS(StorageGeneration_1!V:V,StorageGeneration_1!$A:$A,$B$109,StorageGeneration_1!$B:$B,$H114)</f>
        <v>1598.6685173197147</v>
      </c>
      <c r="AC114" s="1">
        <f>SUMIFS(StorageGeneration_1!W:W,StorageGeneration_1!$A:$A,$B$109,StorageGeneration_1!$B:$B,$H114)</f>
        <v>2058.4111805899674</v>
      </c>
    </row>
    <row r="115" spans="1:30">
      <c r="H115" s="25" t="s">
        <v>117</v>
      </c>
      <c r="I115" s="1">
        <f>SUMIFS(StorageGeneration_1!C:C,StorageGeneration_1!$A:$A,$B$109,StorageGeneration_1!$B:$B,$H115)</f>
        <v>307.88148827995582</v>
      </c>
      <c r="J115" s="1">
        <f>SUMIFS(StorageGeneration_1!D:D,StorageGeneration_1!$A:$A,$B$109,StorageGeneration_1!$B:$B,$H115)</f>
        <v>349.56788918547284</v>
      </c>
      <c r="K115" s="1">
        <f>SUMIFS(StorageGeneration_1!E:E,StorageGeneration_1!$A:$A,$B$109,StorageGeneration_1!$B:$B,$H115)</f>
        <v>405.80458190843308</v>
      </c>
      <c r="L115" s="1">
        <f>SUMIFS(StorageGeneration_1!F:F,StorageGeneration_1!$A:$A,$B$109,StorageGeneration_1!$B:$B,$H115)</f>
        <v>466.02586193224181</v>
      </c>
      <c r="M115" s="1">
        <f>SUMIFS(StorageGeneration_1!G:G,StorageGeneration_1!$A:$A,$B$109,StorageGeneration_1!$B:$B,$H115)</f>
        <v>512.88103319622337</v>
      </c>
      <c r="N115" s="1">
        <f>SUMIFS(StorageGeneration_1!H:H,StorageGeneration_1!$A:$A,$B$109,StorageGeneration_1!$B:$B,$H115)</f>
        <v>557.68239973981542</v>
      </c>
      <c r="O115" s="1">
        <f>SUMIFS(StorageGeneration_1!I:I,StorageGeneration_1!$A:$A,$B$109,StorageGeneration_1!$B:$B,$H115)</f>
        <v>589.04459316315194</v>
      </c>
      <c r="P115" s="1">
        <f>SUMIFS(StorageGeneration_1!J:J,StorageGeneration_1!$A:$A,$B$109,StorageGeneration_1!$B:$B,$H115)</f>
        <v>618.95518121369594</v>
      </c>
      <c r="Q115" s="1">
        <f>SUMIFS(StorageGeneration_1!K:K,StorageGeneration_1!$A:$A,$B$109,StorageGeneration_1!$B:$B,$H115)</f>
        <v>689.96723916512235</v>
      </c>
      <c r="R115" s="1">
        <f>SUMIFS(StorageGeneration_1!L:L,StorageGeneration_1!$A:$A,$B$109,StorageGeneration_1!$B:$B,$H115)</f>
        <v>735.57560816929288</v>
      </c>
      <c r="S115" s="1">
        <f>SUMIFS(StorageGeneration_1!M:M,StorageGeneration_1!$A:$A,$B$109,StorageGeneration_1!$B:$B,$H115)</f>
        <v>736.76376798400668</v>
      </c>
      <c r="T115" s="1">
        <f>SUMIFS(StorageGeneration_1!N:N,StorageGeneration_1!$A:$A,$B$109,StorageGeneration_1!$B:$B,$H115)</f>
        <v>751.0906680580548</v>
      </c>
      <c r="U115" s="1">
        <f>SUMIFS(StorageGeneration_1!O:O,StorageGeneration_1!$A:$A,$B$109,StorageGeneration_1!$B:$B,$H115)</f>
        <v>775.10961252044729</v>
      </c>
      <c r="V115" s="1">
        <f>SUMIFS(StorageGeneration_1!P:P,StorageGeneration_1!$A:$A,$B$109,StorageGeneration_1!$B:$B,$H115)</f>
        <v>827.34155105556511</v>
      </c>
      <c r="W115" s="1">
        <f>SUMIFS(StorageGeneration_1!Q:Q,StorageGeneration_1!$A:$A,$B$109,StorageGeneration_1!$B:$B,$H115)</f>
        <v>915.61054535544713</v>
      </c>
      <c r="X115" s="1">
        <f>SUMIFS(StorageGeneration_1!R:R,StorageGeneration_1!$A:$A,$B$109,StorageGeneration_1!$B:$B,$H115)</f>
        <v>1017.6304110772909</v>
      </c>
      <c r="Y115" s="1">
        <f>SUMIFS(StorageGeneration_1!S:S,StorageGeneration_1!$A:$A,$B$109,StorageGeneration_1!$B:$B,$H115)</f>
        <v>1099.4948779100084</v>
      </c>
      <c r="Z115" s="1">
        <f>SUMIFS(StorageGeneration_1!T:T,StorageGeneration_1!$A:$A,$B$109,StorageGeneration_1!$B:$B,$H115)</f>
        <v>1182.6554448333313</v>
      </c>
      <c r="AA115" s="1">
        <f>SUMIFS(StorageGeneration_1!U:U,StorageGeneration_1!$A:$A,$B$109,StorageGeneration_1!$B:$B,$H115)</f>
        <v>1259.4802268746398</v>
      </c>
      <c r="AB115" s="1">
        <f>SUMIFS(StorageGeneration_1!V:V,StorageGeneration_1!$A:$A,$B$109,StorageGeneration_1!$B:$B,$H115)</f>
        <v>1340.9179511645773</v>
      </c>
      <c r="AC115" s="1">
        <f>SUMIFS(StorageGeneration_1!W:W,StorageGeneration_1!$A:$A,$B$109,StorageGeneration_1!$B:$B,$H115)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74</v>
      </c>
      <c r="B125" s="20" t="s">
        <v>75</v>
      </c>
    </row>
    <row r="127" spans="1:30">
      <c r="H127" s="82" t="s">
        <v>130</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114</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23.55063732</v>
      </c>
      <c r="L129" s="1">
        <f>SUMIFS(DispatchableCapacity_1!F:F,DispatchableCapacity_1!$A:$A,$B$125,DispatchableCapacity_1!$B:$B,$H129)</f>
        <v>562.22107926000001</v>
      </c>
      <c r="M129" s="1">
        <f>SUMIFS(DispatchableCapacity_1!G:G,DispatchableCapacity_1!$A:$A,$B$125,DispatchableCapacity_1!$B:$B,$H129)</f>
        <v>562.22107926000001</v>
      </c>
      <c r="N129" s="1">
        <f>SUMIFS(DispatchableCapacity_1!H:H,DispatchableCapacity_1!$A:$A,$B$125,DispatchableCapacity_1!$B:$B,$H129)</f>
        <v>562.22107926000001</v>
      </c>
      <c r="O129" s="1">
        <f>SUMIFS(DispatchableCapacity_1!I:I,DispatchableCapacity_1!$A:$A,$B$125,DispatchableCapacity_1!$B:$B,$H129)</f>
        <v>562.22107926000001</v>
      </c>
      <c r="P129" s="1">
        <f>SUMIFS(DispatchableCapacity_1!J:J,DispatchableCapacity_1!$A:$A,$B$125,DispatchableCapacity_1!$B:$B,$H129)</f>
        <v>562.22107926000001</v>
      </c>
      <c r="Q129" s="1">
        <f>SUMIFS(DispatchableCapacity_1!K:K,DispatchableCapacity_1!$A:$A,$B$125,DispatchableCapacity_1!$B:$B,$H129)</f>
        <v>1701.8849591399999</v>
      </c>
      <c r="R129" s="1">
        <f>SUMIFS(DispatchableCapacity_1!L:L,DispatchableCapacity_1!$A:$A,$B$125,DispatchableCapacity_1!$B:$B,$H129)</f>
        <v>1701.8849591399999</v>
      </c>
      <c r="S129" s="1">
        <f>SUMIFS(DispatchableCapacity_1!M:M,DispatchableCapacity_1!$A:$A,$B$125,DispatchableCapacity_1!$B:$B,$H129)</f>
        <v>1701.8849591399999</v>
      </c>
      <c r="T129" s="1">
        <f>SUMIFS(DispatchableCapacity_1!N:N,DispatchableCapacity_1!$A:$A,$B$125,DispatchableCapacity_1!$B:$B,$H129)</f>
        <v>3691.9561582199999</v>
      </c>
      <c r="U129" s="1">
        <f>SUMIFS(DispatchableCapacity_1!O:O,DispatchableCapacity_1!$A:$A,$B$125,DispatchableCapacity_1!$B:$B,$H129)</f>
        <v>3691.9561582199999</v>
      </c>
      <c r="V129" s="1">
        <f>SUMIFS(DispatchableCapacity_1!P:P,DispatchableCapacity_1!$A:$A,$B$125,DispatchableCapacity_1!$B:$B,$H129)</f>
        <v>4041.4247537399997</v>
      </c>
      <c r="W129" s="1">
        <f>SUMIFS(DispatchableCapacity_1!Q:Q,DispatchableCapacity_1!$A:$A,$B$125,DispatchableCapacity_1!$B:$B,$H129)</f>
        <v>5427.3004252800001</v>
      </c>
      <c r="X129" s="1">
        <f>SUMIFS(DispatchableCapacity_1!R:R,DispatchableCapacity_1!$A:$A,$B$125,DispatchableCapacity_1!$B:$B,$H129)</f>
        <v>6172.05750042</v>
      </c>
      <c r="Y129" s="1">
        <f>SUMIFS(DispatchableCapacity_1!S:S,DispatchableCapacity_1!$A:$A,$B$125,DispatchableCapacity_1!$B:$B,$H129)</f>
        <v>7936.9988283000002</v>
      </c>
      <c r="Z129" s="1">
        <f>SUMIFS(DispatchableCapacity_1!T:T,DispatchableCapacity_1!$A:$A,$B$125,DispatchableCapacity_1!$B:$B,$H129)</f>
        <v>8415.670278900001</v>
      </c>
      <c r="AA129" s="1">
        <f>SUMIFS(DispatchableCapacity_1!U:U,DispatchableCapacity_1!$A:$A,$B$125,DispatchableCapacity_1!$B:$B,$H129)</f>
        <v>8557.8571181400002</v>
      </c>
      <c r="AB129" s="1">
        <f>SUMIFS(DispatchableCapacity_1!V:V,DispatchableCapacity_1!$A:$A,$B$125,DispatchableCapacity_1!$B:$B,$H129)</f>
        <v>8557.8571181400002</v>
      </c>
      <c r="AC129" s="1">
        <f>SUMIFS(DispatchableCapacity_1!W:W,DispatchableCapacity_1!$A:$A,$B$125,DispatchableCapacity_1!$B:$B,$H129)</f>
        <v>9534.0438800999982</v>
      </c>
    </row>
    <row r="130" spans="8:29">
      <c r="H130" s="25" t="s">
        <v>115</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127</v>
      </c>
      <c r="I131" s="1">
        <f>SUMIFS(DispatchableCapacity_1!C:C,DispatchableCapacity_1!$A:$A,$B$125,DispatchableCapacity_1!$B:$B,$H131)</f>
        <v>40.90556596822708</v>
      </c>
      <c r="J131" s="1">
        <f>SUMIFS(DispatchableCapacity_1!D:D,DispatchableCapacity_1!$A:$A,$B$125,DispatchableCapacity_1!$B:$B,$H131)</f>
        <v>40.885294939727082</v>
      </c>
      <c r="K131" s="1">
        <f>SUMIFS(DispatchableCapacity_1!E:E,DispatchableCapacity_1!$A:$A,$B$125,DispatchableCapacity_1!$B:$B,$H131)</f>
        <v>41.068002840527079</v>
      </c>
      <c r="L131" s="1">
        <f>SUMIFS(DispatchableCapacity_1!F:F,DispatchableCapacity_1!$A:$A,$B$125,DispatchableCapacity_1!$B:$B,$H131)</f>
        <v>91.750040282127088</v>
      </c>
      <c r="M131" s="1">
        <f>SUMIFS(DispatchableCapacity_1!G:G,DispatchableCapacity_1!$A:$A,$B$125,DispatchableCapacity_1!$B:$B,$H131)</f>
        <v>150.1541900953271</v>
      </c>
      <c r="N131" s="1">
        <f>SUMIFS(DispatchableCapacity_1!H:H,DispatchableCapacity_1!$A:$A,$B$125,DispatchableCapacity_1!$B:$B,$H131)</f>
        <v>210.22653029442705</v>
      </c>
      <c r="O131" s="1">
        <f>SUMIFS(DispatchableCapacity_1!I:I,DispatchableCapacity_1!$A:$A,$B$125,DispatchableCapacity_1!$B:$B,$H131)</f>
        <v>278.34967408152704</v>
      </c>
      <c r="P131" s="1">
        <f>SUMIFS(DispatchableCapacity_1!J:J,DispatchableCapacity_1!$A:$A,$B$125,DispatchableCapacity_1!$B:$B,$H131)</f>
        <v>351.95957773022701</v>
      </c>
      <c r="Q131" s="1">
        <f>SUMIFS(DispatchableCapacity_1!K:K,DispatchableCapacity_1!$A:$A,$B$125,DispatchableCapacity_1!$B:$B,$H131)</f>
        <v>497.09972542122716</v>
      </c>
      <c r="R131" s="1">
        <f>SUMIFS(DispatchableCapacity_1!L:L,DispatchableCapacity_1!$A:$A,$B$125,DispatchableCapacity_1!$B:$B,$H131)</f>
        <v>705.54087819242693</v>
      </c>
      <c r="S131" s="1">
        <f>SUMIFS(DispatchableCapacity_1!M:M,DispatchableCapacity_1!$A:$A,$B$125,DispatchableCapacity_1!$B:$B,$H131)</f>
        <v>990.8202549155269</v>
      </c>
      <c r="T131" s="1">
        <f>SUMIFS(DispatchableCapacity_1!N:N,DispatchableCapacity_1!$A:$A,$B$125,DispatchableCapacity_1!$B:$B,$H131)</f>
        <v>1059.2947554341272</v>
      </c>
      <c r="U131" s="1">
        <f>SUMIFS(DispatchableCapacity_1!O:O,DispatchableCapacity_1!$A:$A,$B$125,DispatchableCapacity_1!$B:$B,$H131)</f>
        <v>1594.8164760848276</v>
      </c>
      <c r="V131" s="1">
        <f>SUMIFS(DispatchableCapacity_1!P:P,DispatchableCapacity_1!$A:$A,$B$125,DispatchableCapacity_1!$B:$B,$H131)</f>
        <v>2033.3784252728276</v>
      </c>
      <c r="W131" s="1">
        <f>SUMIFS(DispatchableCapacity_1!Q:Q,DispatchableCapacity_1!$A:$A,$B$125,DispatchableCapacity_1!$B:$B,$H131)</f>
        <v>2399.2312324704271</v>
      </c>
      <c r="X131" s="1">
        <f>SUMIFS(DispatchableCapacity_1!R:R,DispatchableCapacity_1!$A:$A,$B$125,DispatchableCapacity_1!$B:$B,$H131)</f>
        <v>2944.8895592665276</v>
      </c>
      <c r="Y131" s="1">
        <f>SUMIFS(DispatchableCapacity_1!S:S,DispatchableCapacity_1!$A:$A,$B$125,DispatchableCapacity_1!$B:$B,$H131)</f>
        <v>3034.3318750731278</v>
      </c>
      <c r="Z131" s="1">
        <f>SUMIFS(DispatchableCapacity_1!T:T,DispatchableCapacity_1!$A:$A,$B$125,DispatchableCapacity_1!$B:$B,$H131)</f>
        <v>3139.5422608092276</v>
      </c>
      <c r="AA131" s="1">
        <f>SUMIFS(DispatchableCapacity_1!U:U,DispatchableCapacity_1!$A:$A,$B$125,DispatchableCapacity_1!$B:$B,$H131)</f>
        <v>3258.7031263120271</v>
      </c>
      <c r="AB131" s="1">
        <f>SUMIFS(DispatchableCapacity_1!V:V,DispatchableCapacity_1!$A:$A,$B$125,DispatchableCapacity_1!$B:$B,$H131)</f>
        <v>3322.7781242007272</v>
      </c>
      <c r="AC131" s="1">
        <f>SUMIFS(DispatchableCapacity_1!W:W,DispatchableCapacity_1!$A:$A,$B$125,DispatchableCapacity_1!$B:$B,$H131)</f>
        <v>3382.584885957127</v>
      </c>
    </row>
    <row r="132" spans="8:29">
      <c r="H132" s="25" t="s">
        <v>128</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1036.2419124999999</v>
      </c>
      <c r="Q132" s="1">
        <f>SUMIFS(DispatchableCapacity_1!K:K,DispatchableCapacity_1!$A:$A,$B$125,DispatchableCapacity_1!$B:$B,$H132)</f>
        <v>1102.8194550000001</v>
      </c>
      <c r="R132" s="1">
        <f>SUMIFS(DispatchableCapacity_1!L:L,DispatchableCapacity_1!$A:$A,$B$125,DispatchableCapacity_1!$B:$B,$H132)</f>
        <v>1102.8194550000001</v>
      </c>
      <c r="S132" s="1">
        <f>SUMIFS(DispatchableCapacity_1!M:M,DispatchableCapacity_1!$A:$A,$B$125,DispatchableCapacity_1!$B:$B,$H132)</f>
        <v>1442.0469023300002</v>
      </c>
      <c r="T132" s="1">
        <f>SUMIFS(DispatchableCapacity_1!N:N,DispatchableCapacity_1!$A:$A,$B$125,DispatchableCapacity_1!$B:$B,$H132)</f>
        <v>1837.4949360400001</v>
      </c>
      <c r="U132" s="1">
        <f>SUMIFS(DispatchableCapacity_1!O:O,DispatchableCapacity_1!$A:$A,$B$125,DispatchableCapacity_1!$B:$B,$H132)</f>
        <v>2138.2729356499999</v>
      </c>
      <c r="V132" s="1">
        <f>SUMIFS(DispatchableCapacity_1!P:P,DispatchableCapacity_1!$A:$A,$B$125,DispatchableCapacity_1!$B:$B,$H132)</f>
        <v>2653.5760600000003</v>
      </c>
      <c r="W132" s="1">
        <f>SUMIFS(DispatchableCapacity_1!Q:Q,DispatchableCapacity_1!$A:$A,$B$125,DispatchableCapacity_1!$B:$B,$H132)</f>
        <v>5117.2468761499995</v>
      </c>
      <c r="X132" s="1">
        <f>SUMIFS(DispatchableCapacity_1!R:R,DispatchableCapacity_1!$A:$A,$B$125,DispatchableCapacity_1!$B:$B,$H132)</f>
        <v>5263.7910188599999</v>
      </c>
      <c r="Y132" s="1">
        <f>SUMIFS(DispatchableCapacity_1!S:S,DispatchableCapacity_1!$A:$A,$B$125,DispatchableCapacity_1!$B:$B,$H132)</f>
        <v>5467.2021677599996</v>
      </c>
      <c r="Z132" s="1">
        <f>SUMIFS(DispatchableCapacity_1!T:T,DispatchableCapacity_1!$A:$A,$B$125,DispatchableCapacity_1!$B:$B,$H132)</f>
        <v>5467.2021677599996</v>
      </c>
      <c r="AA132" s="1">
        <f>SUMIFS(DispatchableCapacity_1!U:U,DispatchableCapacity_1!$A:$A,$B$125,DispatchableCapacity_1!$B:$B,$H132)</f>
        <v>5467.2021677599996</v>
      </c>
      <c r="AB132" s="1">
        <f>SUMIFS(DispatchableCapacity_1!V:V,DispatchableCapacity_1!$A:$A,$B$125,DispatchableCapacity_1!$B:$B,$H132)</f>
        <v>5467.2021677599996</v>
      </c>
      <c r="AC132" s="1">
        <f>SUMIFS(DispatchableCapacity_1!W:W,DispatchableCapacity_1!$A:$A,$B$125,DispatchableCapacity_1!$B:$B,$H132)</f>
        <v>5467.2021677599996</v>
      </c>
    </row>
    <row r="133" spans="8:29">
      <c r="H133" s="25" t="s">
        <v>129</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2065.0132438999999</v>
      </c>
      <c r="W133" s="1">
        <f>SUMIFS(DispatchableCapacity_1!Q:Q,DispatchableCapacity_1!$A:$A,$B$125,DispatchableCapacity_1!$B:$B,$H133)</f>
        <v>2065.0132438999999</v>
      </c>
      <c r="X133" s="1">
        <f>SUMIFS(DispatchableCapacity_1!R:R,DispatchableCapacity_1!$A:$A,$B$125,DispatchableCapacity_1!$B:$B,$H133)</f>
        <v>2065.0132438999999</v>
      </c>
      <c r="Y133" s="1">
        <f>SUMIFS(DispatchableCapacity_1!S:S,DispatchableCapacity_1!$A:$A,$B$125,DispatchableCapacity_1!$B:$B,$H133)</f>
        <v>2313.19057853</v>
      </c>
      <c r="Z133" s="1">
        <f>SUMIFS(DispatchableCapacity_1!T:T,DispatchableCapacity_1!$A:$A,$B$125,DispatchableCapacity_1!$B:$B,$H133)</f>
        <v>2421.3056659100002</v>
      </c>
      <c r="AA133" s="1">
        <f>SUMIFS(DispatchableCapacity_1!U:U,DispatchableCapacity_1!$A:$A,$B$125,DispatchableCapacity_1!$B:$B,$H133)</f>
        <v>2512.3371412400002</v>
      </c>
      <c r="AB133" s="1">
        <f>SUMIFS(DispatchableCapacity_1!V:V,DispatchableCapacity_1!$A:$A,$B$125,DispatchableCapacity_1!$B:$B,$H133)</f>
        <v>2512.3371412400002</v>
      </c>
      <c r="AC133" s="1">
        <f>SUMIFS(DispatchableCapacity_1!W:W,DispatchableCapacity_1!$A:$A,$B$125,DispatchableCapacity_1!$B:$B,$H133)</f>
        <v>2724.3741394200001</v>
      </c>
    </row>
    <row r="134" spans="8:29">
      <c r="H134" s="25" t="s">
        <v>122</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131</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132</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133</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5175</v>
      </c>
      <c r="R138" s="1">
        <f>SUMIFS(DispatchableCapacity_1!L:L,DispatchableCapacity_1!$A:$A,$B$125,DispatchableCapacity_1!$B:$B,$H138)</f>
        <v>5937.5</v>
      </c>
      <c r="S138" s="1">
        <f>SUMIFS(DispatchableCapacity_1!M:M,DispatchableCapacity_1!$A:$A,$B$125,DispatchableCapacity_1!$B:$B,$H138)</f>
        <v>6312.5</v>
      </c>
      <c r="T138" s="1">
        <f>SUMIFS(DispatchableCapacity_1!N:N,DispatchableCapacity_1!$A:$A,$B$125,DispatchableCapacity_1!$B:$B,$H138)</f>
        <v>9801.8399999600006</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16530.839999970001</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248</v>
      </c>
    </row>
    <row r="141" spans="8:29">
      <c r="I141" s="87"/>
    </row>
    <row r="145" spans="1:30" s="63" customFormat="1" ht="26.5" thickBot="1">
      <c r="A145" s="61" t="s">
        <v>134</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135</v>
      </c>
      <c r="I148" s="4" t="s">
        <v>136</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CaseName_1</f>
        <v>Central with updated demand (Counterfactual)</v>
      </c>
      <c r="I149" s="21">
        <f>SUM(J149:AD149)</f>
        <v>2103.948946744727</v>
      </c>
      <c r="J149" s="21">
        <f>Emissions_1!C4</f>
        <v>125.07329516886375</v>
      </c>
      <c r="K149" s="21">
        <f>Emissions_1!D4</f>
        <v>125.05063587822052</v>
      </c>
      <c r="L149" s="21">
        <f>Emissions_1!E4</f>
        <v>124.88764614215371</v>
      </c>
      <c r="M149" s="21">
        <f>Emissions_1!F4</f>
        <v>120.42727551165851</v>
      </c>
      <c r="N149" s="21">
        <f>Emissions_1!G4</f>
        <v>118.98953851445862</v>
      </c>
      <c r="O149" s="21">
        <f>Emissions_1!H4</f>
        <v>114.57792124619654</v>
      </c>
      <c r="P149" s="21">
        <f>Emissions_1!I4</f>
        <v>119.945961232741</v>
      </c>
      <c r="Q149" s="21">
        <f>Emissions_1!J4</f>
        <v>107.33610200835729</v>
      </c>
      <c r="R149" s="21">
        <f>Emissions_1!K4</f>
        <v>106.30183176390075</v>
      </c>
      <c r="S149" s="21">
        <f>Emissions_1!L4</f>
        <v>109.95097251993015</v>
      </c>
      <c r="T149" s="21">
        <f>Emissions_1!M4</f>
        <v>102.89917095985197</v>
      </c>
      <c r="U149" s="21">
        <f>Emissions_1!N4</f>
        <v>96.523773501850627</v>
      </c>
      <c r="V149" s="21">
        <f>Emissions_1!O4</f>
        <v>97.782362872807965</v>
      </c>
      <c r="W149" s="21">
        <f>Emissions_1!P4</f>
        <v>96.179011996209198</v>
      </c>
      <c r="X149" s="21">
        <f>Emissions_1!Q4</f>
        <v>77.146653305448424</v>
      </c>
      <c r="Y149" s="21">
        <f>Emissions_1!R4</f>
        <v>73.62985255609199</v>
      </c>
      <c r="Z149" s="21">
        <f>Emissions_1!S4</f>
        <v>78.148389438764909</v>
      </c>
      <c r="AA149" s="21">
        <f>Emissions_1!T4</f>
        <v>73.548703279730205</v>
      </c>
      <c r="AB149" s="21">
        <f>Emissions_1!U4</f>
        <v>77.321258340810886</v>
      </c>
      <c r="AC149" s="21">
        <f>Emissions_1!V4</f>
        <v>80.39521280256912</v>
      </c>
      <c r="AD149" s="21">
        <f>Emissions_1!W4</f>
        <v>77.833377704110546</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112</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113</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114</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23.550637319999623</v>
      </c>
      <c r="L170" s="1">
        <f>SUMIFS(Capacity_1!G:G,Capacity_1!$A:$A,$B$164,Capacity_1!$B:$B,$H170)-SUMIFS(Capacity_1!$C:$C,Capacity_1!$A:$A,$B$164,Capacity_1!$B:$B,$H170)</f>
        <v>562.2210792599999</v>
      </c>
      <c r="M170" s="1">
        <f>SUMIFS(Capacity_1!H:H,Capacity_1!$A:$A,$B$164,Capacity_1!$B:$B,$H170)-SUMIFS(Capacity_1!$C:$C,Capacity_1!$A:$A,$B$164,Capacity_1!$B:$B,$H170)</f>
        <v>562.2210792599999</v>
      </c>
      <c r="N170" s="1">
        <f>SUMIFS(Capacity_1!I:I,Capacity_1!$A:$A,$B$164,Capacity_1!$B:$B,$H170)-SUMIFS(Capacity_1!$C:$C,Capacity_1!$A:$A,$B$164,Capacity_1!$B:$B,$H170)</f>
        <v>562.2210792599999</v>
      </c>
      <c r="O170" s="1">
        <f>SUMIFS(Capacity_1!J:J,Capacity_1!$A:$A,$B$164,Capacity_1!$B:$B,$H170)-SUMIFS(Capacity_1!$C:$C,Capacity_1!$A:$A,$B$164,Capacity_1!$B:$B,$H170)</f>
        <v>562.2210792599999</v>
      </c>
      <c r="P170" s="1">
        <f>SUMIFS(Capacity_1!K:K,Capacity_1!$A:$A,$B$164,Capacity_1!$B:$B,$H170)-SUMIFS(Capacity_1!$C:$C,Capacity_1!$A:$A,$B$164,Capacity_1!$B:$B,$H170)</f>
        <v>562.2210792599999</v>
      </c>
      <c r="Q170" s="1">
        <f>SUMIFS(Capacity_1!L:L,Capacity_1!$A:$A,$B$164,Capacity_1!$B:$B,$H170)-SUMIFS(Capacity_1!$C:$C,Capacity_1!$A:$A,$B$164,Capacity_1!$B:$B,$H170)</f>
        <v>1701.8849591400012</v>
      </c>
      <c r="R170" s="1">
        <f>SUMIFS(Capacity_1!M:M,Capacity_1!$A:$A,$B$164,Capacity_1!$B:$B,$H170)-SUMIFS(Capacity_1!$C:$C,Capacity_1!$A:$A,$B$164,Capacity_1!$B:$B,$H170)</f>
        <v>1319.3849591400012</v>
      </c>
      <c r="S170" s="1">
        <f>SUMIFS(Capacity_1!N:N,Capacity_1!$A:$A,$B$164,Capacity_1!$B:$B,$H170)-SUMIFS(Capacity_1!$C:$C,Capacity_1!$A:$A,$B$164,Capacity_1!$B:$B,$H170)</f>
        <v>1319.3849591400012</v>
      </c>
      <c r="T170" s="1">
        <f>SUMIFS(Capacity_1!O:O,Capacity_1!$A:$A,$B$164,Capacity_1!$B:$B,$H170)-SUMIFS(Capacity_1!$C:$C,Capacity_1!$A:$A,$B$164,Capacity_1!$B:$B,$H170)</f>
        <v>3075.1161582599998</v>
      </c>
      <c r="U170" s="1">
        <f>SUMIFS(Capacity_1!P:P,Capacity_1!$A:$A,$B$164,Capacity_1!$B:$B,$H170)-SUMIFS(Capacity_1!$C:$C,Capacity_1!$A:$A,$B$164,Capacity_1!$B:$B,$H170)</f>
        <v>2613.116158249999</v>
      </c>
      <c r="V170" s="1">
        <f>SUMIFS(Capacity_1!Q:Q,Capacity_1!$A:$A,$B$164,Capacity_1!$B:$B,$H170)-SUMIFS(Capacity_1!$C:$C,Capacity_1!$A:$A,$B$164,Capacity_1!$B:$B,$H170)</f>
        <v>2845.5847537699992</v>
      </c>
      <c r="W170" s="1">
        <f>SUMIFS(Capacity_1!R:R,Capacity_1!$A:$A,$B$164,Capacity_1!$B:$B,$H170)-SUMIFS(Capacity_1!$C:$C,Capacity_1!$A:$A,$B$164,Capacity_1!$B:$B,$H170)</f>
        <v>4101.4604253100006</v>
      </c>
      <c r="X170" s="1">
        <f>SUMIFS(Capacity_1!S:S,Capacity_1!$A:$A,$B$164,Capacity_1!$B:$B,$H170)-SUMIFS(Capacity_1!$C:$C,Capacity_1!$A:$A,$B$164,Capacity_1!$B:$B,$H170)</f>
        <v>4846.2175004500004</v>
      </c>
      <c r="Y170" s="1">
        <f>SUMIFS(Capacity_1!T:T,Capacity_1!$A:$A,$B$164,Capacity_1!$B:$B,$H170)-SUMIFS(Capacity_1!$C:$C,Capacity_1!$A:$A,$B$164,Capacity_1!$B:$B,$H170)</f>
        <v>6611.1588283300007</v>
      </c>
      <c r="Z170" s="1">
        <f>SUMIFS(Capacity_1!U:U,Capacity_1!$A:$A,$B$164,Capacity_1!$B:$B,$H170)-SUMIFS(Capacity_1!$C:$C,Capacity_1!$A:$A,$B$164,Capacity_1!$B:$B,$H170)</f>
        <v>7089.8302789299996</v>
      </c>
      <c r="AA170" s="1">
        <f>SUMIFS(Capacity_1!V:V,Capacity_1!$A:$A,$B$164,Capacity_1!$B:$B,$H170)-SUMIFS(Capacity_1!$C:$C,Capacity_1!$A:$A,$B$164,Capacity_1!$B:$B,$H170)</f>
        <v>6792.0171181699989</v>
      </c>
      <c r="AB170" s="1">
        <f>SUMIFS(Capacity_1!W:W,Capacity_1!$A:$A,$B$164,Capacity_1!$B:$B,$H170)-SUMIFS(Capacity_1!$C:$C,Capacity_1!$A:$A,$B$164,Capacity_1!$B:$B,$H170)</f>
        <v>6672.0171181699989</v>
      </c>
      <c r="AC170" s="1">
        <f>SUMIFS(Capacity_1!X:X,Capacity_1!$A:$A,$B$164,Capacity_1!$B:$B,$H170)-SUMIFS(Capacity_1!$C:$C,Capacity_1!$A:$A,$B$164,Capacity_1!$B:$B,$H170)</f>
        <v>7648.2038801300005</v>
      </c>
    </row>
    <row r="171" spans="1:30">
      <c r="H171" s="77" t="s">
        <v>115</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116</v>
      </c>
      <c r="I172" s="1">
        <f>SUMIFS(Capacity_1!D:D,Capacity_1!$A:$A,$B$164,Capacity_1!$B:$B,$H172)-SUMIFS(Capacity_1!$C:$C,Capacity_1!$A:$A,$B$164,Capacity_1!$B:$B,$H172)</f>
        <v>13.470256503660721</v>
      </c>
      <c r="J172" s="1">
        <f>SUMIFS(Capacity_1!E:E,Capacity_1!$A:$A,$B$164,Capacity_1!$B:$B,$H172)-SUMIFS(Capacity_1!$C:$C,Capacity_1!$A:$A,$B$164,Capacity_1!$B:$B,$H172)</f>
        <v>33.449985475160702</v>
      </c>
      <c r="K172" s="1">
        <f>SUMIFS(Capacity_1!F:F,Capacity_1!$A:$A,$B$164,Capacity_1!$B:$B,$H172)-SUMIFS(Capacity_1!$C:$C,Capacity_1!$A:$A,$B$164,Capacity_1!$B:$B,$H172)</f>
        <v>33.632693375960571</v>
      </c>
      <c r="L172" s="1">
        <f>SUMIFS(Capacity_1!G:G,Capacity_1!$A:$A,$B$164,Capacity_1!$B:$B,$H172)-SUMIFS(Capacity_1!$C:$C,Capacity_1!$A:$A,$B$164,Capacity_1!$B:$B,$H172)</f>
        <v>2124.3147308175608</v>
      </c>
      <c r="M172" s="1">
        <f>SUMIFS(Capacity_1!H:H,Capacity_1!$A:$A,$B$164,Capacity_1!$B:$B,$H172)-SUMIFS(Capacity_1!$C:$C,Capacity_1!$A:$A,$B$164,Capacity_1!$B:$B,$H172)</f>
        <v>2182.7188806307604</v>
      </c>
      <c r="N172" s="1">
        <f>SUMIFS(Capacity_1!I:I,Capacity_1!$A:$A,$B$164,Capacity_1!$B:$B,$H172)-SUMIFS(Capacity_1!$C:$C,Capacity_1!$A:$A,$B$164,Capacity_1!$B:$B,$H172)</f>
        <v>2242.7912208298612</v>
      </c>
      <c r="O172" s="1">
        <f>SUMIFS(Capacity_1!J:J,Capacity_1!$A:$A,$B$164,Capacity_1!$B:$B,$H172)-SUMIFS(Capacity_1!$C:$C,Capacity_1!$A:$A,$B$164,Capacity_1!$B:$B,$H172)</f>
        <v>2310.9143646169605</v>
      </c>
      <c r="P172" s="1">
        <f>SUMIFS(Capacity_1!K:K,Capacity_1!$A:$A,$B$164,Capacity_1!$B:$B,$H172)-SUMIFS(Capacity_1!$C:$C,Capacity_1!$A:$A,$B$164,Capacity_1!$B:$B,$H172)</f>
        <v>3400.7661807656614</v>
      </c>
      <c r="Q172" s="1">
        <f>SUMIFS(Capacity_1!L:L,Capacity_1!$A:$A,$B$164,Capacity_1!$B:$B,$H172)-SUMIFS(Capacity_1!$C:$C,Capacity_1!$A:$A,$B$164,Capacity_1!$B:$B,$H172)</f>
        <v>3612.4838709566602</v>
      </c>
      <c r="R172" s="1">
        <f>SUMIFS(Capacity_1!M:M,Capacity_1!$A:$A,$B$164,Capacity_1!$B:$B,$H172)-SUMIFS(Capacity_1!$C:$C,Capacity_1!$A:$A,$B$164,Capacity_1!$B:$B,$H172)</f>
        <v>3790.9250237278602</v>
      </c>
      <c r="S172" s="1">
        <f>SUMIFS(Capacity_1!N:N,Capacity_1!$A:$A,$B$164,Capacity_1!$B:$B,$H172)-SUMIFS(Capacity_1!$C:$C,Capacity_1!$A:$A,$B$164,Capacity_1!$B:$B,$H172)</f>
        <v>4415.4318477809611</v>
      </c>
      <c r="T172" s="1">
        <f>SUMIFS(Capacity_1!O:O,Capacity_1!$A:$A,$B$164,Capacity_1!$B:$B,$H172)-SUMIFS(Capacity_1!$C:$C,Capacity_1!$A:$A,$B$164,Capacity_1!$B:$B,$H172)</f>
        <v>4879.3543820095601</v>
      </c>
      <c r="U172" s="1">
        <f>SUMIFS(Capacity_1!P:P,Capacity_1!$A:$A,$B$164,Capacity_1!$B:$B,$H172)-SUMIFS(Capacity_1!$C:$C,Capacity_1!$A:$A,$B$164,Capacity_1!$B:$B,$H172)</f>
        <v>5660.6541022702604</v>
      </c>
      <c r="V172" s="1">
        <f>SUMIFS(Capacity_1!Q:Q,Capacity_1!$A:$A,$B$164,Capacity_1!$B:$B,$H172)-SUMIFS(Capacity_1!$C:$C,Capacity_1!$A:$A,$B$164,Capacity_1!$B:$B,$H172)</f>
        <v>6594.5324197082609</v>
      </c>
      <c r="W172" s="1">
        <f>SUMIFS(Capacity_1!R:R,Capacity_1!$A:$A,$B$164,Capacity_1!$B:$B,$H172)-SUMIFS(Capacity_1!$C:$C,Capacity_1!$A:$A,$B$164,Capacity_1!$B:$B,$H172)</f>
        <v>9424.0560430558617</v>
      </c>
      <c r="X172" s="1">
        <f>SUMIFS(Capacity_1!S:S,Capacity_1!$A:$A,$B$164,Capacity_1!$B:$B,$H172)-SUMIFS(Capacity_1!$C:$C,Capacity_1!$A:$A,$B$164,Capacity_1!$B:$B,$H172)</f>
        <v>10116.258512561963</v>
      </c>
      <c r="Y172" s="1">
        <f>SUMIFS(Capacity_1!T:T,Capacity_1!$A:$A,$B$164,Capacity_1!$B:$B,$H172)-SUMIFS(Capacity_1!$C:$C,Capacity_1!$A:$A,$B$164,Capacity_1!$B:$B,$H172)</f>
        <v>10657.289311898559</v>
      </c>
      <c r="Z172" s="1">
        <f>SUMIFS(Capacity_1!U:U,Capacity_1!$A:$A,$B$164,Capacity_1!$B:$B,$H172)-SUMIFS(Capacity_1!$C:$C,Capacity_1!$A:$A,$B$164,Capacity_1!$B:$B,$H172)</f>
        <v>10870.614785014659</v>
      </c>
      <c r="AA172" s="1">
        <f>SUMIFS(Capacity_1!V:V,Capacity_1!$A:$A,$B$164,Capacity_1!$B:$B,$H172)-SUMIFS(Capacity_1!$C:$C,Capacity_1!$A:$A,$B$164,Capacity_1!$B:$B,$H172)</f>
        <v>11080.807125847459</v>
      </c>
      <c r="AB172" s="1">
        <f>SUMIFS(Capacity_1!W:W,Capacity_1!$A:$A,$B$164,Capacity_1!$B:$B,$H172)-SUMIFS(Capacity_1!$C:$C,Capacity_1!$A:$A,$B$164,Capacity_1!$B:$B,$H172)</f>
        <v>11144.882123736159</v>
      </c>
      <c r="AC172" s="1">
        <f>SUMIFS(Capacity_1!X:X,Capacity_1!$A:$A,$B$164,Capacity_1!$B:$B,$H172)-SUMIFS(Capacity_1!$C:$C,Capacity_1!$A:$A,$B$164,Capacity_1!$B:$B,$H172)</f>
        <v>11416.72588367256</v>
      </c>
    </row>
    <row r="173" spans="1:30">
      <c r="H173" s="76" t="s">
        <v>117</v>
      </c>
      <c r="I173" s="1">
        <f>SUMIFS(Capacity_1!D:D,Capacity_1!$A:$A,$B$164,Capacity_1!$B:$B,$H173)-SUMIFS(Capacity_1!$C:$C,Capacity_1!$A:$A,$B$164,Capacity_1!$B:$B,$H173)</f>
        <v>53.881026015964494</v>
      </c>
      <c r="J173" s="1">
        <f>SUMIFS(Capacity_1!E:E,Capacity_1!$A:$A,$B$164,Capacity_1!$B:$B,$H173)-SUMIFS(Capacity_1!$C:$C,Capacity_1!$A:$A,$B$164,Capacity_1!$B:$B,$H173)</f>
        <v>131.31756505733631</v>
      </c>
      <c r="K173" s="1">
        <f>SUMIFS(Capacity_1!F:F,Capacity_1!$A:$A,$B$164,Capacity_1!$B:$B,$H173)-SUMIFS(Capacity_1!$C:$C,Capacity_1!$A:$A,$B$164,Capacity_1!$B:$B,$H173)</f>
        <v>215.88107581321833</v>
      </c>
      <c r="L173" s="1">
        <f>SUMIFS(Capacity_1!G:G,Capacity_1!$A:$A,$B$164,Capacity_1!$B:$B,$H173)-SUMIFS(Capacity_1!$C:$C,Capacity_1!$A:$A,$B$164,Capacity_1!$B:$B,$H173)</f>
        <v>302.90114719889539</v>
      </c>
      <c r="M173" s="1">
        <f>SUMIFS(Capacity_1!H:H,Capacity_1!$A:$A,$B$164,Capacity_1!$B:$B,$H173)-SUMIFS(Capacity_1!$C:$C,Capacity_1!$A:$A,$B$164,Capacity_1!$B:$B,$H173)</f>
        <v>368.41397019840394</v>
      </c>
      <c r="N173" s="1">
        <f>SUMIFS(Capacity_1!I:I,Capacity_1!$A:$A,$B$164,Capacity_1!$B:$B,$H173)-SUMIFS(Capacity_1!$C:$C,Capacity_1!$A:$A,$B$164,Capacity_1!$B:$B,$H173)</f>
        <v>404.74735610625316</v>
      </c>
      <c r="O173" s="1">
        <f>SUMIFS(Capacity_1!J:J,Capacity_1!$A:$A,$B$164,Capacity_1!$B:$B,$H173)-SUMIFS(Capacity_1!$C:$C,Capacity_1!$A:$A,$B$164,Capacity_1!$B:$B,$H173)</f>
        <v>442.55133991770163</v>
      </c>
      <c r="P173" s="1">
        <f>SUMIFS(Capacity_1!K:K,Capacity_1!$A:$A,$B$164,Capacity_1!$B:$B,$H173)-SUMIFS(Capacity_1!$C:$C,Capacity_1!$A:$A,$B$164,Capacity_1!$B:$B,$H173)</f>
        <v>479.79478213494644</v>
      </c>
      <c r="Q173" s="1">
        <f>SUMIFS(Capacity_1!L:L,Capacity_1!$A:$A,$B$164,Capacity_1!$B:$B,$H173)-SUMIFS(Capacity_1!$C:$C,Capacity_1!$A:$A,$B$164,Capacity_1!$B:$B,$H173)</f>
        <v>641.52850526328189</v>
      </c>
      <c r="R173" s="1">
        <f>SUMIFS(Capacity_1!M:M,Capacity_1!$A:$A,$B$164,Capacity_1!$B:$B,$H173)-SUMIFS(Capacity_1!$C:$C,Capacity_1!$A:$A,$B$164,Capacity_1!$B:$B,$H173)</f>
        <v>609.77619290921564</v>
      </c>
      <c r="S173" s="1">
        <f>SUMIFS(Capacity_1!N:N,Capacity_1!$A:$A,$B$164,Capacity_1!$B:$B,$H173)-SUMIFS(Capacity_1!$C:$C,Capacity_1!$A:$A,$B$164,Capacity_1!$B:$B,$H173)</f>
        <v>614.58448731731164</v>
      </c>
      <c r="T173" s="1">
        <f>SUMIFS(Capacity_1!O:O,Capacity_1!$A:$A,$B$164,Capacity_1!$B:$B,$H173)-SUMIFS(Capacity_1!$C:$C,Capacity_1!$A:$A,$B$164,Capacity_1!$B:$B,$H173)</f>
        <v>649.27826686617846</v>
      </c>
      <c r="U173" s="1">
        <f>SUMIFS(Capacity_1!P:P,Capacity_1!$A:$A,$B$164,Capacity_1!$B:$B,$H173)-SUMIFS(Capacity_1!$C:$C,Capacity_1!$A:$A,$B$164,Capacity_1!$B:$B,$H173)</f>
        <v>685.34614503489456</v>
      </c>
      <c r="V173" s="1">
        <f>SUMIFS(Capacity_1!Q:Q,Capacity_1!$A:$A,$B$164,Capacity_1!$B:$B,$H173)-SUMIFS(Capacity_1!$C:$C,Capacity_1!$A:$A,$B$164,Capacity_1!$B:$B,$H173)</f>
        <v>785.74892982895449</v>
      </c>
      <c r="W173" s="1">
        <f>SUMIFS(Capacity_1!R:R,Capacity_1!$A:$A,$B$164,Capacity_1!$B:$B,$H173)-SUMIFS(Capacity_1!$C:$C,Capacity_1!$A:$A,$B$164,Capacity_1!$B:$B,$H173)</f>
        <v>937.83345154728113</v>
      </c>
      <c r="X173" s="1">
        <f>SUMIFS(Capacity_1!S:S,Capacity_1!$A:$A,$B$164,Capacity_1!$B:$B,$H173)-SUMIFS(Capacity_1!$C:$C,Capacity_1!$A:$A,$B$164,Capacity_1!$B:$B,$H173)</f>
        <v>1025.5444687434158</v>
      </c>
      <c r="Y173" s="1">
        <f>SUMIFS(Capacity_1!T:T,Capacity_1!$A:$A,$B$164,Capacity_1!$B:$B,$H173)-SUMIFS(Capacity_1!$C:$C,Capacity_1!$A:$A,$B$164,Capacity_1!$B:$B,$H173)</f>
        <v>1125.3359604371658</v>
      </c>
      <c r="Z173" s="1">
        <f>SUMIFS(Capacity_1!U:U,Capacity_1!$A:$A,$B$164,Capacity_1!$B:$B,$H173)-SUMIFS(Capacity_1!$C:$C,Capacity_1!$A:$A,$B$164,Capacity_1!$B:$B,$H173)</f>
        <v>1242.885578387607</v>
      </c>
      <c r="AA173" s="1">
        <f>SUMIFS(Capacity_1!V:V,Capacity_1!$A:$A,$B$164,Capacity_1!$B:$B,$H173)-SUMIFS(Capacity_1!$C:$C,Capacity_1!$A:$A,$B$164,Capacity_1!$B:$B,$H173)</f>
        <v>1375.5222485066874</v>
      </c>
      <c r="AB173" s="1">
        <f>SUMIFS(Capacity_1!W:W,Capacity_1!$A:$A,$B$164,Capacity_1!$B:$B,$H173)-SUMIFS(Capacity_1!$C:$C,Capacity_1!$A:$A,$B$164,Capacity_1!$B:$B,$H173)</f>
        <v>1439.074623002241</v>
      </c>
      <c r="AC173" s="1">
        <f>SUMIFS(Capacity_1!X:X,Capacity_1!$A:$A,$B$164,Capacity_1!$B:$B,$H173)-SUMIFS(Capacity_1!$C:$C,Capacity_1!$A:$A,$B$164,Capacity_1!$B:$B,$H173)</f>
        <v>1496.3634107762437</v>
      </c>
    </row>
    <row r="174" spans="1:30">
      <c r="H174" s="77" t="s">
        <v>118</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1087.2000000000007</v>
      </c>
      <c r="L174" s="1">
        <f>SUMIFS(Capacity_1!G:G,Capacity_1!$A:$A,$B$164,Capacity_1!$B:$B,$H174)-SUMIFS(Capacity_1!$C:$C,Capacity_1!$A:$A,$B$164,Capacity_1!$B:$B,$H174)</f>
        <v>1088.2000000000007</v>
      </c>
      <c r="M174" s="1">
        <f>SUMIFS(Capacity_1!H:H,Capacity_1!$A:$A,$B$164,Capacity_1!$B:$B,$H174)-SUMIFS(Capacity_1!$C:$C,Capacity_1!$A:$A,$B$164,Capacity_1!$B:$B,$H174)</f>
        <v>1152.0004012400022</v>
      </c>
      <c r="N174" s="1">
        <f>SUMIFS(Capacity_1!I:I,Capacity_1!$A:$A,$B$164,Capacity_1!$B:$B,$H174)-SUMIFS(Capacity_1!$C:$C,Capacity_1!$A:$A,$B$164,Capacity_1!$B:$B,$H174)</f>
        <v>1565.8430066200017</v>
      </c>
      <c r="O174" s="1">
        <f>SUMIFS(Capacity_1!J:J,Capacity_1!$A:$A,$B$164,Capacity_1!$B:$B,$H174)-SUMIFS(Capacity_1!$C:$C,Capacity_1!$A:$A,$B$164,Capacity_1!$B:$B,$H174)</f>
        <v>1955.7941988200018</v>
      </c>
      <c r="P174" s="1">
        <f>SUMIFS(Capacity_1!K:K,Capacity_1!$A:$A,$B$164,Capacity_1!$B:$B,$H174)-SUMIFS(Capacity_1!$C:$C,Capacity_1!$A:$A,$B$164,Capacity_1!$B:$B,$H174)</f>
        <v>3435.7196462900029</v>
      </c>
      <c r="Q174" s="1">
        <f>SUMIFS(Capacity_1!L:L,Capacity_1!$A:$A,$B$164,Capacity_1!$B:$B,$H174)-SUMIFS(Capacity_1!$C:$C,Capacity_1!$A:$A,$B$164,Capacity_1!$B:$B,$H174)</f>
        <v>3644.3843359999992</v>
      </c>
      <c r="R174" s="1">
        <f>SUMIFS(Capacity_1!M:M,Capacity_1!$A:$A,$B$164,Capacity_1!$B:$B,$H174)-SUMIFS(Capacity_1!$C:$C,Capacity_1!$A:$A,$B$164,Capacity_1!$B:$B,$H174)</f>
        <v>3598.3843359999992</v>
      </c>
      <c r="S174" s="1">
        <f>SUMIFS(Capacity_1!N:N,Capacity_1!$A:$A,$B$164,Capacity_1!$B:$B,$H174)-SUMIFS(Capacity_1!$C:$C,Capacity_1!$A:$A,$B$164,Capacity_1!$B:$B,$H174)</f>
        <v>3598.3843359999992</v>
      </c>
      <c r="T174" s="1">
        <f>SUMIFS(Capacity_1!O:O,Capacity_1!$A:$A,$B$164,Capacity_1!$B:$B,$H174)-SUMIFS(Capacity_1!$C:$C,Capacity_1!$A:$A,$B$164,Capacity_1!$B:$B,$H174)</f>
        <v>5672.9139649799999</v>
      </c>
      <c r="U174" s="1">
        <f>SUMIFS(Capacity_1!P:P,Capacity_1!$A:$A,$B$164,Capacity_1!$B:$B,$H174)-SUMIFS(Capacity_1!$C:$C,Capacity_1!$A:$A,$B$164,Capacity_1!$B:$B,$H174)</f>
        <v>5540.0509929300006</v>
      </c>
      <c r="V174" s="1">
        <f>SUMIFS(Capacity_1!Q:Q,Capacity_1!$A:$A,$B$164,Capacity_1!$B:$B,$H174)-SUMIFS(Capacity_1!$C:$C,Capacity_1!$A:$A,$B$164,Capacity_1!$B:$B,$H174)</f>
        <v>5540.0509929300006</v>
      </c>
      <c r="W174" s="1">
        <f>SUMIFS(Capacity_1!R:R,Capacity_1!$A:$A,$B$164,Capacity_1!$B:$B,$H174)-SUMIFS(Capacity_1!$C:$C,Capacity_1!$A:$A,$B$164,Capacity_1!$B:$B,$H174)</f>
        <v>11663.659533670001</v>
      </c>
      <c r="X174" s="1">
        <f>SUMIFS(Capacity_1!S:S,Capacity_1!$A:$A,$B$164,Capacity_1!$B:$B,$H174)-SUMIFS(Capacity_1!$C:$C,Capacity_1!$A:$A,$B$164,Capacity_1!$B:$B,$H174)</f>
        <v>12326.214839380002</v>
      </c>
      <c r="Y174" s="1">
        <f>SUMIFS(Capacity_1!T:T,Capacity_1!$A:$A,$B$164,Capacity_1!$B:$B,$H174)-SUMIFS(Capacity_1!$C:$C,Capacity_1!$A:$A,$B$164,Capacity_1!$B:$B,$H174)</f>
        <v>13551.58185852</v>
      </c>
      <c r="Z174" s="1">
        <f>SUMIFS(Capacity_1!U:U,Capacity_1!$A:$A,$B$164,Capacity_1!$B:$B,$H174)-SUMIFS(Capacity_1!$C:$C,Capacity_1!$A:$A,$B$164,Capacity_1!$B:$B,$H174)</f>
        <v>13551.58185852</v>
      </c>
      <c r="AA174" s="1">
        <f>SUMIFS(Capacity_1!V:V,Capacity_1!$A:$A,$B$164,Capacity_1!$B:$B,$H174)-SUMIFS(Capacity_1!$C:$C,Capacity_1!$A:$A,$B$164,Capacity_1!$B:$B,$H174)</f>
        <v>13302.881858519999</v>
      </c>
      <c r="AB174" s="1">
        <f>SUMIFS(Capacity_1!W:W,Capacity_1!$A:$A,$B$164,Capacity_1!$B:$B,$H174)-SUMIFS(Capacity_1!$C:$C,Capacity_1!$A:$A,$B$164,Capacity_1!$B:$B,$H174)</f>
        <v>13504.88801934</v>
      </c>
      <c r="AC174" s="1">
        <f>SUMIFS(Capacity_1!X:X,Capacity_1!$A:$A,$B$164,Capacity_1!$B:$B,$H174)-SUMIFS(Capacity_1!$C:$C,Capacity_1!$A:$A,$B$164,Capacity_1!$B:$B,$H174)</f>
        <v>13456.588019340001</v>
      </c>
    </row>
    <row r="175" spans="1:30">
      <c r="H175" s="77" t="s">
        <v>119</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830</v>
      </c>
      <c r="N175" s="1">
        <f>SUMIFS(Capacity_1!I:I,Capacity_1!$A:$A,$B$164,Capacity_1!$B:$B,$H175)-SUMIFS(Capacity_1!$C:$C,Capacity_1!$A:$A,$B$164,Capacity_1!$B:$B,$H175)</f>
        <v>870</v>
      </c>
      <c r="O175" s="1">
        <f>SUMIFS(Capacity_1!J:J,Capacity_1!$A:$A,$B$164,Capacity_1!$B:$B,$H175)-SUMIFS(Capacity_1!$C:$C,Capacity_1!$A:$A,$B$164,Capacity_1!$B:$B,$H175)</f>
        <v>1706.13668779</v>
      </c>
      <c r="P175" s="1">
        <f>SUMIFS(Capacity_1!K:K,Capacity_1!$A:$A,$B$164,Capacity_1!$B:$B,$H175)-SUMIFS(Capacity_1!$C:$C,Capacity_1!$A:$A,$B$164,Capacity_1!$B:$B,$H175)</f>
        <v>1830.4161035500001</v>
      </c>
      <c r="Q175" s="1">
        <f>SUMIFS(Capacity_1!L:L,Capacity_1!$A:$A,$B$164,Capacity_1!$B:$B,$H175)-SUMIFS(Capacity_1!$C:$C,Capacity_1!$A:$A,$B$164,Capacity_1!$B:$B,$H175)</f>
        <v>2411.4960163699998</v>
      </c>
      <c r="R175" s="1">
        <f>SUMIFS(Capacity_1!M:M,Capacity_1!$A:$A,$B$164,Capacity_1!$B:$B,$H175)-SUMIFS(Capacity_1!$C:$C,Capacity_1!$A:$A,$B$164,Capacity_1!$B:$B,$H175)</f>
        <v>2411.4960163699998</v>
      </c>
      <c r="S175" s="1">
        <f>SUMIFS(Capacity_1!N:N,Capacity_1!$A:$A,$B$164,Capacity_1!$B:$B,$H175)-SUMIFS(Capacity_1!$C:$C,Capacity_1!$A:$A,$B$164,Capacity_1!$B:$B,$H175)</f>
        <v>2411.4960163699998</v>
      </c>
      <c r="T175" s="1">
        <f>SUMIFS(Capacity_1!O:O,Capacity_1!$A:$A,$B$164,Capacity_1!$B:$B,$H175)-SUMIFS(Capacity_1!$C:$C,Capacity_1!$A:$A,$B$164,Capacity_1!$B:$B,$H175)</f>
        <v>3335.50615139</v>
      </c>
      <c r="U175" s="1">
        <f>SUMIFS(Capacity_1!P:P,Capacity_1!$A:$A,$B$164,Capacity_1!$B:$B,$H175)-SUMIFS(Capacity_1!$C:$C,Capacity_1!$A:$A,$B$164,Capacity_1!$B:$B,$H175)</f>
        <v>4066.8669688499995</v>
      </c>
      <c r="V175" s="1">
        <f>SUMIFS(Capacity_1!Q:Q,Capacity_1!$A:$A,$B$164,Capacity_1!$B:$B,$H175)-SUMIFS(Capacity_1!$C:$C,Capacity_1!$A:$A,$B$164,Capacity_1!$B:$B,$H175)</f>
        <v>4066.8669688499995</v>
      </c>
      <c r="W175" s="1">
        <f>SUMIFS(Capacity_1!R:R,Capacity_1!$A:$A,$B$164,Capacity_1!$B:$B,$H175)-SUMIFS(Capacity_1!$C:$C,Capacity_1!$A:$A,$B$164,Capacity_1!$B:$B,$H175)</f>
        <v>4558.6421254899997</v>
      </c>
      <c r="X175" s="1">
        <f>SUMIFS(Capacity_1!S:S,Capacity_1!$A:$A,$B$164,Capacity_1!$B:$B,$H175)-SUMIFS(Capacity_1!$C:$C,Capacity_1!$A:$A,$B$164,Capacity_1!$B:$B,$H175)</f>
        <v>4558.6421254899997</v>
      </c>
      <c r="Y175" s="1">
        <f>SUMIFS(Capacity_1!T:T,Capacity_1!$A:$A,$B$164,Capacity_1!$B:$B,$H175)-SUMIFS(Capacity_1!$C:$C,Capacity_1!$A:$A,$B$164,Capacity_1!$B:$B,$H175)</f>
        <v>5256.8580089200004</v>
      </c>
      <c r="Z175" s="1">
        <f>SUMIFS(Capacity_1!U:U,Capacity_1!$A:$A,$B$164,Capacity_1!$B:$B,$H175)-SUMIFS(Capacity_1!$C:$C,Capacity_1!$A:$A,$B$164,Capacity_1!$B:$B,$H175)</f>
        <v>5256.8580089200004</v>
      </c>
      <c r="AA175" s="1">
        <f>SUMIFS(Capacity_1!V:V,Capacity_1!$A:$A,$B$164,Capacity_1!$B:$B,$H175)-SUMIFS(Capacity_1!$C:$C,Capacity_1!$A:$A,$B$164,Capacity_1!$B:$B,$H175)</f>
        <v>5256.8580089200004</v>
      </c>
      <c r="AB175" s="1">
        <f>SUMIFS(Capacity_1!W:W,Capacity_1!$A:$A,$B$164,Capacity_1!$B:$B,$H175)-SUMIFS(Capacity_1!$C:$C,Capacity_1!$A:$A,$B$164,Capacity_1!$B:$B,$H175)</f>
        <v>5256.8580089200004</v>
      </c>
      <c r="AC175" s="1">
        <f>SUMIFS(Capacity_1!X:X,Capacity_1!$A:$A,$B$164,Capacity_1!$B:$B,$H175)-SUMIFS(Capacity_1!$C:$C,Capacity_1!$A:$A,$B$164,Capacity_1!$B:$B,$H175)</f>
        <v>5256.8580089200004</v>
      </c>
    </row>
    <row r="176" spans="1:30">
      <c r="H176" s="77" t="s">
        <v>120</v>
      </c>
      <c r="I176" s="1">
        <f>SUMIFS(Capacity_1!D:D,Capacity_1!$A:$A,$B$164,Capacity_1!$B:$B,$H176)-SUMIFS(Capacity_1!$C:$C,Capacity_1!$A:$A,$B$164,Capacity_1!$B:$B,$H176)</f>
        <v>1301.8574681844457</v>
      </c>
      <c r="J176" s="1">
        <f>SUMIFS(Capacity_1!E:E,Capacity_1!$A:$A,$B$164,Capacity_1!$B:$B,$H176)-SUMIFS(Capacity_1!$C:$C,Capacity_1!$A:$A,$B$164,Capacity_1!$B:$B,$H176)</f>
        <v>2520.0561827294259</v>
      </c>
      <c r="K176" s="1">
        <f>SUMIFS(Capacity_1!F:F,Capacity_1!$A:$A,$B$164,Capacity_1!$B:$B,$H176)-SUMIFS(Capacity_1!$C:$C,Capacity_1!$A:$A,$B$164,Capacity_1!$B:$B,$H176)</f>
        <v>3587.8366382263284</v>
      </c>
      <c r="L176" s="1">
        <f>SUMIFS(Capacity_1!G:G,Capacity_1!$A:$A,$B$164,Capacity_1!$B:$B,$H176)-SUMIFS(Capacity_1!$C:$C,Capacity_1!$A:$A,$B$164,Capacity_1!$B:$B,$H176)</f>
        <v>4676.255837027189</v>
      </c>
      <c r="M176" s="1">
        <f>SUMIFS(Capacity_1!H:H,Capacity_1!$A:$A,$B$164,Capacity_1!$B:$B,$H176)-SUMIFS(Capacity_1!$C:$C,Capacity_1!$A:$A,$B$164,Capacity_1!$B:$B,$H176)</f>
        <v>5836.2814634368078</v>
      </c>
      <c r="N176" s="1">
        <f>SUMIFS(Capacity_1!I:I,Capacity_1!$A:$A,$B$164,Capacity_1!$B:$B,$H176)-SUMIFS(Capacity_1!$C:$C,Capacity_1!$A:$A,$B$164,Capacity_1!$B:$B,$H176)</f>
        <v>6897.9155592910465</v>
      </c>
      <c r="O176" s="1">
        <f>SUMIFS(Capacity_1!J:J,Capacity_1!$A:$A,$B$164,Capacity_1!$B:$B,$H176)-SUMIFS(Capacity_1!$C:$C,Capacity_1!$A:$A,$B$164,Capacity_1!$B:$B,$H176)</f>
        <v>7957.2858473253073</v>
      </c>
      <c r="P176" s="1">
        <f>SUMIFS(Capacity_1!K:K,Capacity_1!$A:$A,$B$164,Capacity_1!$B:$B,$H176)-SUMIFS(Capacity_1!$C:$C,Capacity_1!$A:$A,$B$164,Capacity_1!$B:$B,$H176)</f>
        <v>8779.7096209435986</v>
      </c>
      <c r="Q176" s="1">
        <f>SUMIFS(Capacity_1!L:L,Capacity_1!$A:$A,$B$164,Capacity_1!$B:$B,$H176)-SUMIFS(Capacity_1!$C:$C,Capacity_1!$A:$A,$B$164,Capacity_1!$B:$B,$H176)</f>
        <v>9368.4652747219152</v>
      </c>
      <c r="R176" s="1">
        <f>SUMIFS(Capacity_1!M:M,Capacity_1!$A:$A,$B$164,Capacity_1!$B:$B,$H176)-SUMIFS(Capacity_1!$C:$C,Capacity_1!$A:$A,$B$164,Capacity_1!$B:$B,$H176)</f>
        <v>9926.5698310929583</v>
      </c>
      <c r="S176" s="1">
        <f>SUMIFS(Capacity_1!N:N,Capacity_1!$A:$A,$B$164,Capacity_1!$B:$B,$H176)-SUMIFS(Capacity_1!$C:$C,Capacity_1!$A:$A,$B$164,Capacity_1!$B:$B,$H176)</f>
        <v>10573.101061857928</v>
      </c>
      <c r="T176" s="1">
        <f>SUMIFS(Capacity_1!O:O,Capacity_1!$A:$A,$B$164,Capacity_1!$B:$B,$H176)-SUMIFS(Capacity_1!$C:$C,Capacity_1!$A:$A,$B$164,Capacity_1!$B:$B,$H176)</f>
        <v>11259.111726793293</v>
      </c>
      <c r="U176" s="1">
        <f>SUMIFS(Capacity_1!P:P,Capacity_1!$A:$A,$B$164,Capacity_1!$B:$B,$H176)-SUMIFS(Capacity_1!$C:$C,Capacity_1!$A:$A,$B$164,Capacity_1!$B:$B,$H176)</f>
        <v>12172.445559417843</v>
      </c>
      <c r="V176" s="1">
        <f>SUMIFS(Capacity_1!Q:Q,Capacity_1!$A:$A,$B$164,Capacity_1!$B:$B,$H176)-SUMIFS(Capacity_1!$C:$C,Capacity_1!$A:$A,$B$164,Capacity_1!$B:$B,$H176)</f>
        <v>13051.50917177986</v>
      </c>
      <c r="W176" s="1">
        <f>SUMIFS(Capacity_1!R:R,Capacity_1!$A:$A,$B$164,Capacity_1!$B:$B,$H176)-SUMIFS(Capacity_1!$C:$C,Capacity_1!$A:$A,$B$164,Capacity_1!$B:$B,$H176)</f>
        <v>13947.07036858422</v>
      </c>
      <c r="X176" s="1">
        <f>SUMIFS(Capacity_1!S:S,Capacity_1!$A:$A,$B$164,Capacity_1!$B:$B,$H176)-SUMIFS(Capacity_1!$C:$C,Capacity_1!$A:$A,$B$164,Capacity_1!$B:$B,$H176)</f>
        <v>14729.782242958412</v>
      </c>
      <c r="Y176" s="1">
        <f>SUMIFS(Capacity_1!T:T,Capacity_1!$A:$A,$B$164,Capacity_1!$B:$B,$H176)-SUMIFS(Capacity_1!$C:$C,Capacity_1!$A:$A,$B$164,Capacity_1!$B:$B,$H176)</f>
        <v>15610.988757749707</v>
      </c>
      <c r="Z176" s="1">
        <f>SUMIFS(Capacity_1!U:U,Capacity_1!$A:$A,$B$164,Capacity_1!$B:$B,$H176)-SUMIFS(Capacity_1!$C:$C,Capacity_1!$A:$A,$B$164,Capacity_1!$B:$B,$H176)</f>
        <v>16263.421757194574</v>
      </c>
      <c r="AA176" s="1">
        <f>SUMIFS(Capacity_1!V:V,Capacity_1!$A:$A,$B$164,Capacity_1!$B:$B,$H176)-SUMIFS(Capacity_1!$C:$C,Capacity_1!$A:$A,$B$164,Capacity_1!$B:$B,$H176)</f>
        <v>16921.80983682632</v>
      </c>
      <c r="AB176" s="1">
        <f>SUMIFS(Capacity_1!W:W,Capacity_1!$A:$A,$B$164,Capacity_1!$B:$B,$H176)-SUMIFS(Capacity_1!$C:$C,Capacity_1!$A:$A,$B$164,Capacity_1!$B:$B,$H176)</f>
        <v>17605.17687658553</v>
      </c>
      <c r="AC176" s="1">
        <f>SUMIFS(Capacity_1!X:X,Capacity_1!$A:$A,$B$164,Capacity_1!$B:$B,$H176)-SUMIFS(Capacity_1!$C:$C,Capacity_1!$A:$A,$B$164,Capacity_1!$B:$B,$H176)</f>
        <v>18219.247043910193</v>
      </c>
    </row>
    <row r="177" spans="1:30">
      <c r="H177" s="69" t="s">
        <v>121</v>
      </c>
      <c r="I177" s="1">
        <f>SUM(I167:I172,I179)</f>
        <v>52.95491454650994</v>
      </c>
      <c r="J177" s="1">
        <f t="shared" ref="J177:AC177" si="3">SUM(J167:J172,J179)</f>
        <v>-600.15131187441841</v>
      </c>
      <c r="K177" s="1">
        <f t="shared" si="3"/>
        <v>-2191.7729695815033</v>
      </c>
      <c r="L177" s="1">
        <f t="shared" si="3"/>
        <v>478.90269486173509</v>
      </c>
      <c r="M177" s="1">
        <f t="shared" si="3"/>
        <v>574.65066846596199</v>
      </c>
      <c r="N177" s="1">
        <f t="shared" si="3"/>
        <v>676.22399687037819</v>
      </c>
      <c r="O177" s="1">
        <f t="shared" si="3"/>
        <v>784.34602810523711</v>
      </c>
      <c r="P177" s="1">
        <f t="shared" si="3"/>
        <v>834.83504268570323</v>
      </c>
      <c r="Q177" s="1">
        <f t="shared" si="3"/>
        <v>560.08809235500905</v>
      </c>
      <c r="R177" s="1">
        <f t="shared" si="3"/>
        <v>49.664258542116954</v>
      </c>
      <c r="S177" s="1">
        <f t="shared" si="3"/>
        <v>345.23907282293987</v>
      </c>
      <c r="T177" s="1">
        <f t="shared" si="3"/>
        <v>-647.79871697938927</v>
      </c>
      <c r="U177" s="1">
        <f t="shared" si="3"/>
        <v>-285.94046893225322</v>
      </c>
      <c r="V177" s="1">
        <f t="shared" si="3"/>
        <v>928.81424288557628</v>
      </c>
      <c r="W177" s="1">
        <f t="shared" si="3"/>
        <v>-161.1818169321707</v>
      </c>
      <c r="X177" s="1">
        <f t="shared" si="3"/>
        <v>625.96343821566415</v>
      </c>
      <c r="Y177" s="1">
        <f t="shared" si="3"/>
        <v>1218.2145766468764</v>
      </c>
      <c r="Z177" s="1">
        <f t="shared" si="3"/>
        <v>1959.3692523882235</v>
      </c>
      <c r="AA177" s="1">
        <f t="shared" si="3"/>
        <v>1283.1426231916369</v>
      </c>
      <c r="AB177" s="1">
        <f t="shared" si="3"/>
        <v>1280.1458403931374</v>
      </c>
      <c r="AC177" s="1">
        <f t="shared" si="3"/>
        <v>2580.9937708366269</v>
      </c>
    </row>
    <row r="179" spans="1:30">
      <c r="H179" s="69" t="s">
        <v>122</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SUMIFS(Generation_1!C:C,Generation_1!$A:$A,$B$182,Generation_1!$B:$B,$H185)-SUMIFS(Generation_1!$C:$C,Generation_1!$A:$A,$B$182,Generation_1!$B:$B,$H185)</f>
        <v>0</v>
      </c>
      <c r="J185" s="1">
        <f>SUMIFS(Generation_1!D:D,Generation_1!$A:$A,$B$182,Generation_1!$B:$B,$H185)-SUMIFS(Generation_1!$C:$C,Generation_1!$A:$A,$B$182,Generation_1!$B:$B,$H185)</f>
        <v>-2461.9507900185272</v>
      </c>
      <c r="K185" s="1">
        <f>SUMIFS(Generation_1!E:E,Generation_1!$A:$A,$B$182,Generation_1!$B:$B,$H185)-SUMIFS(Generation_1!$C:$C,Generation_1!$A:$A,$B$182,Generation_1!$B:$B,$H185)</f>
        <v>-1047.308288112632</v>
      </c>
      <c r="L185" s="1">
        <f>SUMIFS(Generation_1!F:F,Generation_1!$A:$A,$B$182,Generation_1!$B:$B,$H185)-SUMIFS(Generation_1!$C:$C,Generation_1!$A:$A,$B$182,Generation_1!$B:$B,$H185)</f>
        <v>-4086.956780913315</v>
      </c>
      <c r="M185" s="1">
        <f>SUMIFS(Generation_1!G:G,Generation_1!$A:$A,$B$182,Generation_1!$B:$B,$H185)-SUMIFS(Generation_1!$C:$C,Generation_1!$A:$A,$B$182,Generation_1!$B:$B,$H185)</f>
        <v>-4216.2794769923057</v>
      </c>
      <c r="N185" s="1">
        <f>SUMIFS(Generation_1!H:H,Generation_1!$A:$A,$B$182,Generation_1!$B:$B,$H185)-SUMIFS(Generation_1!$C:$C,Generation_1!$A:$A,$B$182,Generation_1!$B:$B,$H185)</f>
        <v>-7411.742249351053</v>
      </c>
      <c r="O185" s="1">
        <f>SUMIFS(Generation_1!I:I,Generation_1!$A:$A,$B$182,Generation_1!$B:$B,$H185)-SUMIFS(Generation_1!$C:$C,Generation_1!$A:$A,$B$182,Generation_1!$B:$B,$H185)</f>
        <v>-4653.525307415548</v>
      </c>
      <c r="P185" s="1">
        <f>SUMIFS(Generation_1!J:J,Generation_1!$A:$A,$B$182,Generation_1!$B:$B,$H185)-SUMIFS(Generation_1!$C:$C,Generation_1!$A:$A,$B$182,Generation_1!$B:$B,$H185)</f>
        <v>-14336.804194579672</v>
      </c>
      <c r="Q185" s="1">
        <f>SUMIFS(Generation_1!K:K,Generation_1!$A:$A,$B$182,Generation_1!$B:$B,$H185)-SUMIFS(Generation_1!$C:$C,Generation_1!$A:$A,$B$182,Generation_1!$B:$B,$H185)</f>
        <v>-15582.484243863408</v>
      </c>
      <c r="R185" s="1">
        <f>SUMIFS(Generation_1!L:L,Generation_1!$A:$A,$B$182,Generation_1!$B:$B,$H185)-SUMIFS(Generation_1!$C:$C,Generation_1!$A:$A,$B$182,Generation_1!$B:$B,$H185)</f>
        <v>-9814.5241143106541</v>
      </c>
      <c r="S185" s="1">
        <f>SUMIFS(Generation_1!M:M,Generation_1!$A:$A,$B$182,Generation_1!$B:$B,$H185)-SUMIFS(Generation_1!$C:$C,Generation_1!$A:$A,$B$182,Generation_1!$B:$B,$H185)</f>
        <v>-12599.938112535674</v>
      </c>
      <c r="T185" s="1">
        <f>SUMIFS(Generation_1!N:N,Generation_1!$A:$A,$B$182,Generation_1!$B:$B,$H185)-SUMIFS(Generation_1!$C:$C,Generation_1!$A:$A,$B$182,Generation_1!$B:$B,$H185)</f>
        <v>-25934.417379991981</v>
      </c>
      <c r="U185" s="1">
        <f>SUMIFS(Generation_1!O:O,Generation_1!$A:$A,$B$182,Generation_1!$B:$B,$H185)-SUMIFS(Generation_1!$C:$C,Generation_1!$A:$A,$B$182,Generation_1!$B:$B,$H185)</f>
        <v>-24750.3010018778</v>
      </c>
      <c r="V185" s="1">
        <f>SUMIFS(Generation_1!P:P,Generation_1!$A:$A,$B$182,Generation_1!$B:$B,$H185)-SUMIFS(Generation_1!$C:$C,Generation_1!$A:$A,$B$182,Generation_1!$B:$B,$H185)</f>
        <v>-24442.074961245147</v>
      </c>
      <c r="W185" s="1">
        <f>SUMIFS(Generation_1!Q:Q,Generation_1!$A:$A,$B$182,Generation_1!$B:$B,$H185)-SUMIFS(Generation_1!$C:$C,Generation_1!$A:$A,$B$182,Generation_1!$B:$B,$H185)</f>
        <v>-47494.627722738078</v>
      </c>
      <c r="X185" s="1">
        <f>SUMIFS(Generation_1!R:R,Generation_1!$A:$A,$B$182,Generation_1!$B:$B,$H185)-SUMIFS(Generation_1!$C:$C,Generation_1!$A:$A,$B$182,Generation_1!$B:$B,$H185)</f>
        <v>-52214.445907478337</v>
      </c>
      <c r="Y185" s="1">
        <f>SUMIFS(Generation_1!S:S,Generation_1!$A:$A,$B$182,Generation_1!$B:$B,$H185)-SUMIFS(Generation_1!$C:$C,Generation_1!$A:$A,$B$182,Generation_1!$B:$B,$H185)</f>
        <v>-58242.922922969898</v>
      </c>
      <c r="Z185" s="1">
        <f>SUMIFS(Generation_1!T:T,Generation_1!$A:$A,$B$182,Generation_1!$B:$B,$H185)-SUMIFS(Generation_1!$C:$C,Generation_1!$A:$A,$B$182,Generation_1!$B:$B,$H185)</f>
        <v>-58131.160401549219</v>
      </c>
      <c r="AA185" s="1">
        <f>SUMIFS(Generation_1!U:U,Generation_1!$A:$A,$B$182,Generation_1!$B:$B,$H185)-SUMIFS(Generation_1!$C:$C,Generation_1!$A:$A,$B$182,Generation_1!$B:$B,$H185)</f>
        <v>-57959.985507718942</v>
      </c>
      <c r="AB185" s="1">
        <f>SUMIFS(Generation_1!V:V,Generation_1!$A:$A,$B$182,Generation_1!$B:$B,$H185)-SUMIFS(Generation_1!$C:$C,Generation_1!$A:$A,$B$182,Generation_1!$B:$B,$H185)</f>
        <v>-58013.857950747326</v>
      </c>
      <c r="AC185" s="1">
        <f>SUMIFS(Generation_1!W:W,Generation_1!$A:$A,$B$182,Generation_1!$B:$B,$H185)-SUMIFS(Generation_1!$C:$C,Generation_1!$A:$A,$B$182,Generation_1!$B:$B,$H185)</f>
        <v>-57978.111199381747</v>
      </c>
    </row>
    <row r="186" spans="1:30">
      <c r="H186" s="69" t="s">
        <v>112</v>
      </c>
      <c r="I186" s="1">
        <f>SUMIFS(Generation_1!C:C,Generation_1!$A:$A,$B$182,Generation_1!$B:$B,$H186)-SUMIFS(Generation_1!$C:$C,Generation_1!$A:$A,$B$182,Generation_1!$B:$B,$H186)</f>
        <v>0</v>
      </c>
      <c r="J186" s="1">
        <f>SUMIFS(Generation_1!D:D,Generation_1!$A:$A,$B$182,Generation_1!$B:$B,$H186)-SUMIFS(Generation_1!$C:$C,Generation_1!$A:$A,$B$182,Generation_1!$B:$B,$H186)</f>
        <v>1794.1067579787305</v>
      </c>
      <c r="K186" s="1">
        <f>SUMIFS(Generation_1!E:E,Generation_1!$A:$A,$B$182,Generation_1!$B:$B,$H186)-SUMIFS(Generation_1!$C:$C,Generation_1!$A:$A,$B$182,Generation_1!$B:$B,$H186)</f>
        <v>1300.2929767601381</v>
      </c>
      <c r="L186" s="1">
        <f>SUMIFS(Generation_1!F:F,Generation_1!$A:$A,$B$182,Generation_1!$B:$B,$H186)-SUMIFS(Generation_1!$C:$C,Generation_1!$A:$A,$B$182,Generation_1!$B:$B,$H186)</f>
        <v>18.202803383301216</v>
      </c>
      <c r="M186" s="1">
        <f>SUMIFS(Generation_1!G:G,Generation_1!$A:$A,$B$182,Generation_1!$B:$B,$H186)-SUMIFS(Generation_1!$C:$C,Generation_1!$A:$A,$B$182,Generation_1!$B:$B,$H186)</f>
        <v>-874.70475202597663</v>
      </c>
      <c r="N186" s="1">
        <f>SUMIFS(Generation_1!H:H,Generation_1!$A:$A,$B$182,Generation_1!$B:$B,$H186)-SUMIFS(Generation_1!$C:$C,Generation_1!$A:$A,$B$182,Generation_1!$B:$B,$H186)</f>
        <v>-2111.2767885093017</v>
      </c>
      <c r="O186" s="1">
        <f>SUMIFS(Generation_1!I:I,Generation_1!$A:$A,$B$182,Generation_1!$B:$B,$H186)-SUMIFS(Generation_1!$C:$C,Generation_1!$A:$A,$B$182,Generation_1!$B:$B,$H186)</f>
        <v>91.738248826226481</v>
      </c>
      <c r="P186" s="1">
        <f>SUMIFS(Generation_1!J:J,Generation_1!$A:$A,$B$182,Generation_1!$B:$B,$H186)-SUMIFS(Generation_1!$C:$C,Generation_1!$A:$A,$B$182,Generation_1!$B:$B,$H186)</f>
        <v>-2990.0046838533926</v>
      </c>
      <c r="Q186" s="1">
        <f>SUMIFS(Generation_1!K:K,Generation_1!$A:$A,$B$182,Generation_1!$B:$B,$H186)-SUMIFS(Generation_1!$C:$C,Generation_1!$A:$A,$B$182,Generation_1!$B:$B,$H186)</f>
        <v>-2690.2353346036543</v>
      </c>
      <c r="R186" s="1">
        <f>SUMIFS(Generation_1!L:L,Generation_1!$A:$A,$B$182,Generation_1!$B:$B,$H186)-SUMIFS(Generation_1!$C:$C,Generation_1!$A:$A,$B$182,Generation_1!$B:$B,$H186)</f>
        <v>-3865.8993651469318</v>
      </c>
      <c r="S186" s="1">
        <f>SUMIFS(Generation_1!M:M,Generation_1!$A:$A,$B$182,Generation_1!$B:$B,$H186)-SUMIFS(Generation_1!$C:$C,Generation_1!$A:$A,$B$182,Generation_1!$B:$B,$H186)</f>
        <v>-7352.3701330101467</v>
      </c>
      <c r="T186" s="1">
        <f>SUMIFS(Generation_1!N:N,Generation_1!$A:$A,$B$182,Generation_1!$B:$B,$H186)-SUMIFS(Generation_1!$C:$C,Generation_1!$A:$A,$B$182,Generation_1!$B:$B,$H186)</f>
        <v>-8381.1382986931421</v>
      </c>
      <c r="U186" s="1">
        <f>SUMIFS(Generation_1!O:O,Generation_1!$A:$A,$B$182,Generation_1!$B:$B,$H186)-SUMIFS(Generation_1!$C:$C,Generation_1!$A:$A,$B$182,Generation_1!$B:$B,$H186)</f>
        <v>-8557.8057962481435</v>
      </c>
      <c r="V186" s="1">
        <f>SUMIFS(Generation_1!P:P,Generation_1!$A:$A,$B$182,Generation_1!$B:$B,$H186)-SUMIFS(Generation_1!$C:$C,Generation_1!$A:$A,$B$182,Generation_1!$B:$B,$H186)</f>
        <v>-9669.7710137428112</v>
      </c>
      <c r="W186" s="1">
        <f>SUMIFS(Generation_1!Q:Q,Generation_1!$A:$A,$B$182,Generation_1!$B:$B,$H186)-SUMIFS(Generation_1!$C:$C,Generation_1!$A:$A,$B$182,Generation_1!$B:$B,$H186)</f>
        <v>-9281.1325893667163</v>
      </c>
      <c r="X186" s="1">
        <f>SUMIFS(Generation_1!R:R,Generation_1!$A:$A,$B$182,Generation_1!$B:$B,$H186)-SUMIFS(Generation_1!$C:$C,Generation_1!$A:$A,$B$182,Generation_1!$B:$B,$H186)</f>
        <v>-9717.9557176374619</v>
      </c>
      <c r="Y186" s="1">
        <f>SUMIFS(Generation_1!S:S,Generation_1!$A:$A,$B$182,Generation_1!$B:$B,$H186)-SUMIFS(Generation_1!$C:$C,Generation_1!$A:$A,$B$182,Generation_1!$B:$B,$H186)</f>
        <v>-8494.7333374713999</v>
      </c>
      <c r="Z186" s="1">
        <f>SUMIFS(Generation_1!T:T,Generation_1!$A:$A,$B$182,Generation_1!$B:$B,$H186)-SUMIFS(Generation_1!$C:$C,Generation_1!$A:$A,$B$182,Generation_1!$B:$B,$H186)</f>
        <v>-10320.654553712742</v>
      </c>
      <c r="AA186" s="1">
        <f>SUMIFS(Generation_1!U:U,Generation_1!$A:$A,$B$182,Generation_1!$B:$B,$H186)-SUMIFS(Generation_1!$C:$C,Generation_1!$A:$A,$B$182,Generation_1!$B:$B,$H186)</f>
        <v>-8559.9433766584771</v>
      </c>
      <c r="AB186" s="1">
        <f>SUMIFS(Generation_1!V:V,Generation_1!$A:$A,$B$182,Generation_1!$B:$B,$H186)-SUMIFS(Generation_1!$C:$C,Generation_1!$A:$A,$B$182,Generation_1!$B:$B,$H186)</f>
        <v>-8204.4381875499894</v>
      </c>
      <c r="AC186" s="1">
        <f>SUMIFS(Generation_1!W:W,Generation_1!$A:$A,$B$182,Generation_1!$B:$B,$H186)-SUMIFS(Generation_1!$C:$C,Generation_1!$A:$A,$B$182,Generation_1!$B:$B,$H186)</f>
        <v>-10371.906890820439</v>
      </c>
    </row>
    <row r="187" spans="1:30">
      <c r="H187" s="69" t="s">
        <v>113</v>
      </c>
      <c r="I187" s="1">
        <f>SUMIFS(Generation_1!C:C,Generation_1!$A:$A,$B$182,Generation_1!$B:$B,$H187)-SUMIFS(Generation_1!$C:$C,Generation_1!$A:$A,$B$182,Generation_1!$B:$B,$H187)</f>
        <v>0</v>
      </c>
      <c r="J187" s="1">
        <f>SUMIFS(Generation_1!D:D,Generation_1!$A:$A,$B$182,Generation_1!$B:$B,$H187)-SUMIFS(Generation_1!$C:$C,Generation_1!$A:$A,$B$182,Generation_1!$B:$B,$H187)</f>
        <v>-19.912050636884032</v>
      </c>
      <c r="K187" s="1">
        <f>SUMIFS(Generation_1!E:E,Generation_1!$A:$A,$B$182,Generation_1!$B:$B,$H187)-SUMIFS(Generation_1!$C:$C,Generation_1!$A:$A,$B$182,Generation_1!$B:$B,$H187)</f>
        <v>-354.33133250214269</v>
      </c>
      <c r="L187" s="1">
        <f>SUMIFS(Generation_1!F:F,Generation_1!$A:$A,$B$182,Generation_1!$B:$B,$H187)-SUMIFS(Generation_1!$C:$C,Generation_1!$A:$A,$B$182,Generation_1!$B:$B,$H187)</f>
        <v>-351.81855017098496</v>
      </c>
      <c r="M187" s="1">
        <f>SUMIFS(Generation_1!G:G,Generation_1!$A:$A,$B$182,Generation_1!$B:$B,$H187)-SUMIFS(Generation_1!$C:$C,Generation_1!$A:$A,$B$182,Generation_1!$B:$B,$H187)</f>
        <v>-518.09030993437227</v>
      </c>
      <c r="N187" s="1">
        <f>SUMIFS(Generation_1!H:H,Generation_1!$A:$A,$B$182,Generation_1!$B:$B,$H187)-SUMIFS(Generation_1!$C:$C,Generation_1!$A:$A,$B$182,Generation_1!$B:$B,$H187)</f>
        <v>-553.27892045247063</v>
      </c>
      <c r="O187" s="1">
        <f>SUMIFS(Generation_1!I:I,Generation_1!$A:$A,$B$182,Generation_1!$B:$B,$H187)-SUMIFS(Generation_1!$C:$C,Generation_1!$A:$A,$B$182,Generation_1!$B:$B,$H187)</f>
        <v>-431.46239206990049</v>
      </c>
      <c r="P187" s="1">
        <f>SUMIFS(Generation_1!J:J,Generation_1!$A:$A,$B$182,Generation_1!$B:$B,$H187)-SUMIFS(Generation_1!$C:$C,Generation_1!$A:$A,$B$182,Generation_1!$B:$B,$H187)</f>
        <v>-447.32102448388423</v>
      </c>
      <c r="Q187" s="1">
        <f>SUMIFS(Generation_1!K:K,Generation_1!$A:$A,$B$182,Generation_1!$B:$B,$H187)-SUMIFS(Generation_1!$C:$C,Generation_1!$A:$A,$B$182,Generation_1!$B:$B,$H187)</f>
        <v>-510.68655636441235</v>
      </c>
      <c r="R187" s="1">
        <f>SUMIFS(Generation_1!L:L,Generation_1!$A:$A,$B$182,Generation_1!$B:$B,$H187)-SUMIFS(Generation_1!$C:$C,Generation_1!$A:$A,$B$182,Generation_1!$B:$B,$H187)</f>
        <v>-443.97444756574714</v>
      </c>
      <c r="S187" s="1">
        <f>SUMIFS(Generation_1!M:M,Generation_1!$A:$A,$B$182,Generation_1!$B:$B,$H187)-SUMIFS(Generation_1!$C:$C,Generation_1!$A:$A,$B$182,Generation_1!$B:$B,$H187)</f>
        <v>-577.24709244057294</v>
      </c>
      <c r="T187" s="1">
        <f>SUMIFS(Generation_1!N:N,Generation_1!$A:$A,$B$182,Generation_1!$B:$B,$H187)-SUMIFS(Generation_1!$C:$C,Generation_1!$A:$A,$B$182,Generation_1!$B:$B,$H187)</f>
        <v>5527.0784562013714</v>
      </c>
      <c r="U187" s="1">
        <f>SUMIFS(Generation_1!O:O,Generation_1!$A:$A,$B$182,Generation_1!$B:$B,$H187)-SUMIFS(Generation_1!$C:$C,Generation_1!$A:$A,$B$182,Generation_1!$B:$B,$H187)</f>
        <v>6026.2437951480888</v>
      </c>
      <c r="V187" s="1">
        <f>SUMIFS(Generation_1!P:P,Generation_1!$A:$A,$B$182,Generation_1!$B:$B,$H187)-SUMIFS(Generation_1!$C:$C,Generation_1!$A:$A,$B$182,Generation_1!$B:$B,$H187)</f>
        <v>5267.1350853354261</v>
      </c>
      <c r="W187" s="1">
        <f>SUMIFS(Generation_1!Q:Q,Generation_1!$A:$A,$B$182,Generation_1!$B:$B,$H187)-SUMIFS(Generation_1!$C:$C,Generation_1!$A:$A,$B$182,Generation_1!$B:$B,$H187)</f>
        <v>4846.5630491976481</v>
      </c>
      <c r="X187" s="1">
        <f>SUMIFS(Generation_1!R:R,Generation_1!$A:$A,$B$182,Generation_1!$B:$B,$H187)-SUMIFS(Generation_1!$C:$C,Generation_1!$A:$A,$B$182,Generation_1!$B:$B,$H187)</f>
        <v>5879.5293377617427</v>
      </c>
      <c r="Y187" s="1">
        <f>SUMIFS(Generation_1!S:S,Generation_1!$A:$A,$B$182,Generation_1!$B:$B,$H187)-SUMIFS(Generation_1!$C:$C,Generation_1!$A:$A,$B$182,Generation_1!$B:$B,$H187)</f>
        <v>8556.5560491626165</v>
      </c>
      <c r="Z187" s="1">
        <f>SUMIFS(Generation_1!T:T,Generation_1!$A:$A,$B$182,Generation_1!$B:$B,$H187)-SUMIFS(Generation_1!$C:$C,Generation_1!$A:$A,$B$182,Generation_1!$B:$B,$H187)</f>
        <v>7814.1843649039247</v>
      </c>
      <c r="AA187" s="1">
        <f>SUMIFS(Generation_1!U:U,Generation_1!$A:$A,$B$182,Generation_1!$B:$B,$H187)-SUMIFS(Generation_1!$C:$C,Generation_1!$A:$A,$B$182,Generation_1!$B:$B,$H187)</f>
        <v>7080.9722397220348</v>
      </c>
      <c r="AB187" s="1">
        <f>SUMIFS(Generation_1!V:V,Generation_1!$A:$A,$B$182,Generation_1!$B:$B,$H187)-SUMIFS(Generation_1!$C:$C,Generation_1!$A:$A,$B$182,Generation_1!$B:$B,$H187)</f>
        <v>7069.0578106454041</v>
      </c>
      <c r="AC187" s="1">
        <f>SUMIFS(Generation_1!W:W,Generation_1!$A:$A,$B$182,Generation_1!$B:$B,$H187)-SUMIFS(Generation_1!$C:$C,Generation_1!$A:$A,$B$182,Generation_1!$B:$B,$H187)</f>
        <v>7237.7293420084561</v>
      </c>
    </row>
    <row r="188" spans="1:30">
      <c r="H188" s="69" t="s">
        <v>114</v>
      </c>
      <c r="I188" s="1">
        <f>SUMIFS(Generation_1!C:C,Generation_1!$A:$A,$B$182,Generation_1!$B:$B,$H188)-SUMIFS(Generation_1!$C:$C,Generation_1!$A:$A,$B$182,Generation_1!$B:$B,$H188)</f>
        <v>0</v>
      </c>
      <c r="J188" s="1">
        <f>SUMIFS(Generation_1!D:D,Generation_1!$A:$A,$B$182,Generation_1!$B:$B,$H188)-SUMIFS(Generation_1!$C:$C,Generation_1!$A:$A,$B$182,Generation_1!$B:$B,$H188)</f>
        <v>-7.5375563154004226</v>
      </c>
      <c r="K188" s="1">
        <f>SUMIFS(Generation_1!E:E,Generation_1!$A:$A,$B$182,Generation_1!$B:$B,$H188)-SUMIFS(Generation_1!$C:$C,Generation_1!$A:$A,$B$182,Generation_1!$B:$B,$H188)</f>
        <v>42.68311037442696</v>
      </c>
      <c r="L188" s="1">
        <f>SUMIFS(Generation_1!F:F,Generation_1!$A:$A,$B$182,Generation_1!$B:$B,$H188)-SUMIFS(Generation_1!$C:$C,Generation_1!$A:$A,$B$182,Generation_1!$B:$B,$H188)</f>
        <v>82.693017461175614</v>
      </c>
      <c r="M188" s="1">
        <f>SUMIFS(Generation_1!G:G,Generation_1!$A:$A,$B$182,Generation_1!$B:$B,$H188)-SUMIFS(Generation_1!$C:$C,Generation_1!$A:$A,$B$182,Generation_1!$B:$B,$H188)</f>
        <v>69.110573983054067</v>
      </c>
      <c r="N188" s="1">
        <f>SUMIFS(Generation_1!H:H,Generation_1!$A:$A,$B$182,Generation_1!$B:$B,$H188)-SUMIFS(Generation_1!$C:$C,Generation_1!$A:$A,$B$182,Generation_1!$B:$B,$H188)</f>
        <v>27.977554071244271</v>
      </c>
      <c r="O188" s="1">
        <f>SUMIFS(Generation_1!I:I,Generation_1!$A:$A,$B$182,Generation_1!$B:$B,$H188)-SUMIFS(Generation_1!$C:$C,Generation_1!$A:$A,$B$182,Generation_1!$B:$B,$H188)</f>
        <v>64.4344118005436</v>
      </c>
      <c r="P188" s="1">
        <f>SUMIFS(Generation_1!J:J,Generation_1!$A:$A,$B$182,Generation_1!$B:$B,$H188)-SUMIFS(Generation_1!$C:$C,Generation_1!$A:$A,$B$182,Generation_1!$B:$B,$H188)</f>
        <v>103.93133452859736</v>
      </c>
      <c r="Q188" s="1">
        <f>SUMIFS(Generation_1!K:K,Generation_1!$A:$A,$B$182,Generation_1!$B:$B,$H188)-SUMIFS(Generation_1!$C:$C,Generation_1!$A:$A,$B$182,Generation_1!$B:$B,$H188)</f>
        <v>146.34429457925017</v>
      </c>
      <c r="R188" s="1">
        <f>SUMIFS(Generation_1!L:L,Generation_1!$A:$A,$B$182,Generation_1!$B:$B,$H188)-SUMIFS(Generation_1!$C:$C,Generation_1!$A:$A,$B$182,Generation_1!$B:$B,$H188)</f>
        <v>143.18889410836505</v>
      </c>
      <c r="S188" s="1">
        <f>SUMIFS(Generation_1!M:M,Generation_1!$A:$A,$B$182,Generation_1!$B:$B,$H188)-SUMIFS(Generation_1!$C:$C,Generation_1!$A:$A,$B$182,Generation_1!$B:$B,$H188)</f>
        <v>111.34559143347785</v>
      </c>
      <c r="T188" s="1">
        <f>SUMIFS(Generation_1!N:N,Generation_1!$A:$A,$B$182,Generation_1!$B:$B,$H188)-SUMIFS(Generation_1!$C:$C,Generation_1!$A:$A,$B$182,Generation_1!$B:$B,$H188)</f>
        <v>6179.9911272354102</v>
      </c>
      <c r="U188" s="1">
        <f>SUMIFS(Generation_1!O:O,Generation_1!$A:$A,$B$182,Generation_1!$B:$B,$H188)-SUMIFS(Generation_1!$C:$C,Generation_1!$A:$A,$B$182,Generation_1!$B:$B,$H188)</f>
        <v>6375.5362107485271</v>
      </c>
      <c r="V188" s="1">
        <f>SUMIFS(Generation_1!P:P,Generation_1!$A:$A,$B$182,Generation_1!$B:$B,$H188)-SUMIFS(Generation_1!$C:$C,Generation_1!$A:$A,$B$182,Generation_1!$B:$B,$H188)</f>
        <v>6112.2960669265312</v>
      </c>
      <c r="W188" s="1">
        <f>SUMIFS(Generation_1!Q:Q,Generation_1!$A:$A,$B$182,Generation_1!$B:$B,$H188)-SUMIFS(Generation_1!$C:$C,Generation_1!$A:$A,$B$182,Generation_1!$B:$B,$H188)</f>
        <v>9267.4439126820052</v>
      </c>
      <c r="X188" s="1">
        <f>SUMIFS(Generation_1!R:R,Generation_1!$A:$A,$B$182,Generation_1!$B:$B,$H188)-SUMIFS(Generation_1!$C:$C,Generation_1!$A:$A,$B$182,Generation_1!$B:$B,$H188)</f>
        <v>10068.261754926129</v>
      </c>
      <c r="Y188" s="1">
        <f>SUMIFS(Generation_1!S:S,Generation_1!$A:$A,$B$182,Generation_1!$B:$B,$H188)-SUMIFS(Generation_1!$C:$C,Generation_1!$A:$A,$B$182,Generation_1!$B:$B,$H188)</f>
        <v>19365.148670077851</v>
      </c>
      <c r="Z188" s="1">
        <f>SUMIFS(Generation_1!T:T,Generation_1!$A:$A,$B$182,Generation_1!$B:$B,$H188)-SUMIFS(Generation_1!$C:$C,Generation_1!$A:$A,$B$182,Generation_1!$B:$B,$H188)</f>
        <v>16340.121079626781</v>
      </c>
      <c r="AA188" s="1">
        <f>SUMIFS(Generation_1!U:U,Generation_1!$A:$A,$B$182,Generation_1!$B:$B,$H188)-SUMIFS(Generation_1!$C:$C,Generation_1!$A:$A,$B$182,Generation_1!$B:$B,$H188)</f>
        <v>18957.355367036798</v>
      </c>
      <c r="AB188" s="1">
        <f>SUMIFS(Generation_1!V:V,Generation_1!$A:$A,$B$182,Generation_1!$B:$B,$H188)-SUMIFS(Generation_1!$C:$C,Generation_1!$A:$A,$B$182,Generation_1!$B:$B,$H188)</f>
        <v>22994.724499197167</v>
      </c>
      <c r="AC188" s="1">
        <f>SUMIFS(Generation_1!W:W,Generation_1!$A:$A,$B$182,Generation_1!$B:$B,$H188)-SUMIFS(Generation_1!$C:$C,Generation_1!$A:$A,$B$182,Generation_1!$B:$B,$H188)</f>
        <v>22266.695462801319</v>
      </c>
    </row>
    <row r="189" spans="1:30">
      <c r="H189" s="69" t="s">
        <v>115</v>
      </c>
      <c r="I189" s="1">
        <f>SUMIFS(Generation_1!C:C,Generation_1!$A:$A,$B$182,Generation_1!$B:$B,$H189)-SUMIFS(Generation_1!$C:$C,Generation_1!$A:$A,$B$182,Generation_1!$B:$B,$H189)</f>
        <v>0</v>
      </c>
      <c r="J189" s="1">
        <f>SUMIFS(Generation_1!D:D,Generation_1!$A:$A,$B$182,Generation_1!$B:$B,$H189)-SUMIFS(Generation_1!$C:$C,Generation_1!$A:$A,$B$182,Generation_1!$B:$B,$H189)</f>
        <v>-2765.5208010609022</v>
      </c>
      <c r="K189" s="1">
        <f>SUMIFS(Generation_1!E:E,Generation_1!$A:$A,$B$182,Generation_1!$B:$B,$H189)-SUMIFS(Generation_1!$C:$C,Generation_1!$A:$A,$B$182,Generation_1!$B:$B,$H189)</f>
        <v>-2903.1428438298099</v>
      </c>
      <c r="L189" s="1">
        <f>SUMIFS(Generation_1!F:F,Generation_1!$A:$A,$B$182,Generation_1!$B:$B,$H189)-SUMIFS(Generation_1!$C:$C,Generation_1!$A:$A,$B$182,Generation_1!$B:$B,$H189)</f>
        <v>13.174524025260325</v>
      </c>
      <c r="M189" s="1">
        <f>SUMIFS(Generation_1!G:G,Generation_1!$A:$A,$B$182,Generation_1!$B:$B,$H189)-SUMIFS(Generation_1!$C:$C,Generation_1!$A:$A,$B$182,Generation_1!$B:$B,$H189)</f>
        <v>-2229.7708940530738</v>
      </c>
      <c r="N189" s="1">
        <f>SUMIFS(Generation_1!H:H,Generation_1!$A:$A,$B$182,Generation_1!$B:$B,$H189)-SUMIFS(Generation_1!$C:$C,Generation_1!$A:$A,$B$182,Generation_1!$B:$B,$H189)</f>
        <v>-275.71113695658278</v>
      </c>
      <c r="O189" s="1">
        <f>SUMIFS(Generation_1!I:I,Generation_1!$A:$A,$B$182,Generation_1!$B:$B,$H189)-SUMIFS(Generation_1!$C:$C,Generation_1!$A:$A,$B$182,Generation_1!$B:$B,$H189)</f>
        <v>-6773.4309546325931</v>
      </c>
      <c r="P189" s="1">
        <f>SUMIFS(Generation_1!J:J,Generation_1!$A:$A,$B$182,Generation_1!$B:$B,$H189)-SUMIFS(Generation_1!$C:$C,Generation_1!$A:$A,$B$182,Generation_1!$B:$B,$H189)</f>
        <v>1382.9914047253587</v>
      </c>
      <c r="Q189" s="1">
        <f>SUMIFS(Generation_1!K:K,Generation_1!$A:$A,$B$182,Generation_1!$B:$B,$H189)-SUMIFS(Generation_1!$C:$C,Generation_1!$A:$A,$B$182,Generation_1!$B:$B,$H189)</f>
        <v>-257.46907147576894</v>
      </c>
      <c r="R189" s="1">
        <f>SUMIFS(Generation_1!L:L,Generation_1!$A:$A,$B$182,Generation_1!$B:$B,$H189)-SUMIFS(Generation_1!$C:$C,Generation_1!$A:$A,$B$182,Generation_1!$B:$B,$H189)</f>
        <v>-3910.0173600798589</v>
      </c>
      <c r="S189" s="1">
        <f>SUMIFS(Generation_1!M:M,Generation_1!$A:$A,$B$182,Generation_1!$B:$B,$H189)-SUMIFS(Generation_1!$C:$C,Generation_1!$A:$A,$B$182,Generation_1!$B:$B,$H189)</f>
        <v>-533.5634543323813</v>
      </c>
      <c r="T189" s="1">
        <f>SUMIFS(Generation_1!N:N,Generation_1!$A:$A,$B$182,Generation_1!$B:$B,$H189)-SUMIFS(Generation_1!$C:$C,Generation_1!$A:$A,$B$182,Generation_1!$B:$B,$H189)</f>
        <v>-3154.6984984649025</v>
      </c>
      <c r="U189" s="1">
        <f>SUMIFS(Generation_1!O:O,Generation_1!$A:$A,$B$182,Generation_1!$B:$B,$H189)-SUMIFS(Generation_1!$C:$C,Generation_1!$A:$A,$B$182,Generation_1!$B:$B,$H189)</f>
        <v>-3433.0809428287939</v>
      </c>
      <c r="V189" s="1">
        <f>SUMIFS(Generation_1!P:P,Generation_1!$A:$A,$B$182,Generation_1!$B:$B,$H189)-SUMIFS(Generation_1!$C:$C,Generation_1!$A:$A,$B$182,Generation_1!$B:$B,$H189)</f>
        <v>-843.95930743678582</v>
      </c>
      <c r="W189" s="1">
        <f>SUMIFS(Generation_1!Q:Q,Generation_1!$A:$A,$B$182,Generation_1!$B:$B,$H189)-SUMIFS(Generation_1!$C:$C,Generation_1!$A:$A,$B$182,Generation_1!$B:$B,$H189)</f>
        <v>-2269.9168819963597</v>
      </c>
      <c r="X189" s="1">
        <f>SUMIFS(Generation_1!R:R,Generation_1!$A:$A,$B$182,Generation_1!$B:$B,$H189)-SUMIFS(Generation_1!$C:$C,Generation_1!$A:$A,$B$182,Generation_1!$B:$B,$H189)</f>
        <v>-414.77240668832746</v>
      </c>
      <c r="Y189" s="1">
        <f>SUMIFS(Generation_1!S:S,Generation_1!$A:$A,$B$182,Generation_1!$B:$B,$H189)-SUMIFS(Generation_1!$C:$C,Generation_1!$A:$A,$B$182,Generation_1!$B:$B,$H189)</f>
        <v>-7216.0511272046406</v>
      </c>
      <c r="Z189" s="1">
        <f>SUMIFS(Generation_1!T:T,Generation_1!$A:$A,$B$182,Generation_1!$B:$B,$H189)-SUMIFS(Generation_1!$C:$C,Generation_1!$A:$A,$B$182,Generation_1!$B:$B,$H189)</f>
        <v>722.54262981749707</v>
      </c>
      <c r="AA189" s="1">
        <f>SUMIFS(Generation_1!U:U,Generation_1!$A:$A,$B$182,Generation_1!$B:$B,$H189)-SUMIFS(Generation_1!$C:$C,Generation_1!$A:$A,$B$182,Generation_1!$B:$B,$H189)</f>
        <v>-924.8595995961914</v>
      </c>
      <c r="AB189" s="1">
        <f>SUMIFS(Generation_1!V:V,Generation_1!$A:$A,$B$182,Generation_1!$B:$B,$H189)-SUMIFS(Generation_1!$C:$C,Generation_1!$A:$A,$B$182,Generation_1!$B:$B,$H189)</f>
        <v>-4508.5911341478859</v>
      </c>
      <c r="AC189" s="1">
        <f>SUMIFS(Generation_1!W:W,Generation_1!$A:$A,$B$182,Generation_1!$B:$B,$H189)-SUMIFS(Generation_1!$C:$C,Generation_1!$A:$A,$B$182,Generation_1!$B:$B,$H189)</f>
        <v>-1762.4760961324373</v>
      </c>
    </row>
    <row r="190" spans="1:30">
      <c r="H190" s="69" t="s">
        <v>116</v>
      </c>
      <c r="I190" s="1">
        <f>SUMIFS(Generation_1!C:C,Generation_1!$A:$A,$B$182,Generation_1!$B:$B,$H190)-SUMIFS(Generation_1!$C:$C,Generation_1!$A:$A,$B$182,Generation_1!$B:$B,$H190)</f>
        <v>0</v>
      </c>
      <c r="J190" s="1">
        <f>SUMIFS(Generation_1!D:D,Generation_1!$A:$A,$B$182,Generation_1!$B:$B,$H190)-SUMIFS(Generation_1!$C:$C,Generation_1!$A:$A,$B$182,Generation_1!$B:$B,$H190)</f>
        <v>54.193898974063785</v>
      </c>
      <c r="K190" s="1">
        <f>SUMIFS(Generation_1!E:E,Generation_1!$A:$A,$B$182,Generation_1!$B:$B,$H190)-SUMIFS(Generation_1!$C:$C,Generation_1!$A:$A,$B$182,Generation_1!$B:$B,$H190)</f>
        <v>59.035252315221044</v>
      </c>
      <c r="L190" s="1">
        <f>SUMIFS(Generation_1!F:F,Generation_1!$A:$A,$B$182,Generation_1!$B:$B,$H190)-SUMIFS(Generation_1!$C:$C,Generation_1!$A:$A,$B$182,Generation_1!$B:$B,$H190)</f>
        <v>145.93333088471795</v>
      </c>
      <c r="M190" s="1">
        <f>SUMIFS(Generation_1!G:G,Generation_1!$A:$A,$B$182,Generation_1!$B:$B,$H190)-SUMIFS(Generation_1!$C:$C,Generation_1!$A:$A,$B$182,Generation_1!$B:$B,$H190)</f>
        <v>345.5636805200387</v>
      </c>
      <c r="N190" s="1">
        <f>SUMIFS(Generation_1!H:H,Generation_1!$A:$A,$B$182,Generation_1!$B:$B,$H190)-SUMIFS(Generation_1!$C:$C,Generation_1!$A:$A,$B$182,Generation_1!$B:$B,$H190)</f>
        <v>505.94776993653818</v>
      </c>
      <c r="O190" s="1">
        <f>SUMIFS(Generation_1!I:I,Generation_1!$A:$A,$B$182,Generation_1!$B:$B,$H190)-SUMIFS(Generation_1!$C:$C,Generation_1!$A:$A,$B$182,Generation_1!$B:$B,$H190)</f>
        <v>1004.5900483084397</v>
      </c>
      <c r="P190" s="1">
        <f>SUMIFS(Generation_1!J:J,Generation_1!$A:$A,$B$182,Generation_1!$B:$B,$H190)-SUMIFS(Generation_1!$C:$C,Generation_1!$A:$A,$B$182,Generation_1!$B:$B,$H190)</f>
        <v>1301.4666525572711</v>
      </c>
      <c r="Q190" s="1">
        <f>SUMIFS(Generation_1!K:K,Generation_1!$A:$A,$B$182,Generation_1!$B:$B,$H190)-SUMIFS(Generation_1!$C:$C,Generation_1!$A:$A,$B$182,Generation_1!$B:$B,$H190)</f>
        <v>1780.1638131799227</v>
      </c>
      <c r="R190" s="1">
        <f>SUMIFS(Generation_1!L:L,Generation_1!$A:$A,$B$182,Generation_1!$B:$B,$H190)-SUMIFS(Generation_1!$C:$C,Generation_1!$A:$A,$B$182,Generation_1!$B:$B,$H190)</f>
        <v>3828.725031192826</v>
      </c>
      <c r="S190" s="1">
        <f>SUMIFS(Generation_1!M:M,Generation_1!$A:$A,$B$182,Generation_1!$B:$B,$H190)-SUMIFS(Generation_1!$C:$C,Generation_1!$A:$A,$B$182,Generation_1!$B:$B,$H190)</f>
        <v>3379.3270537866833</v>
      </c>
      <c r="T190" s="1">
        <f>SUMIFS(Generation_1!N:N,Generation_1!$A:$A,$B$182,Generation_1!$B:$B,$H190)-SUMIFS(Generation_1!$C:$C,Generation_1!$A:$A,$B$182,Generation_1!$B:$B,$H190)</f>
        <v>4818.3739923587973</v>
      </c>
      <c r="U190" s="1">
        <f>SUMIFS(Generation_1!O:O,Generation_1!$A:$A,$B$182,Generation_1!$B:$B,$H190)-SUMIFS(Generation_1!$C:$C,Generation_1!$A:$A,$B$182,Generation_1!$B:$B,$H190)</f>
        <v>4699.6986216467913</v>
      </c>
      <c r="V190" s="1">
        <f>SUMIFS(Generation_1!P:P,Generation_1!$A:$A,$B$182,Generation_1!$B:$B,$H190)-SUMIFS(Generation_1!$C:$C,Generation_1!$A:$A,$B$182,Generation_1!$B:$B,$H190)</f>
        <v>5410.6739989300149</v>
      </c>
      <c r="W190" s="1">
        <f>SUMIFS(Generation_1!Q:Q,Generation_1!$A:$A,$B$182,Generation_1!$B:$B,$H190)-SUMIFS(Generation_1!$C:$C,Generation_1!$A:$A,$B$182,Generation_1!$B:$B,$H190)</f>
        <v>10528.637912485692</v>
      </c>
      <c r="X190" s="1">
        <f>SUMIFS(Generation_1!R:R,Generation_1!$A:$A,$B$182,Generation_1!$B:$B,$H190)-SUMIFS(Generation_1!$C:$C,Generation_1!$A:$A,$B$182,Generation_1!$B:$B,$H190)</f>
        <v>10809.177564880883</v>
      </c>
      <c r="Y190" s="1">
        <f>SUMIFS(Generation_1!S:S,Generation_1!$A:$A,$B$182,Generation_1!$B:$B,$H190)-SUMIFS(Generation_1!$C:$C,Generation_1!$A:$A,$B$182,Generation_1!$B:$B,$H190)</f>
        <v>10364.474754910067</v>
      </c>
      <c r="Z190" s="1">
        <f>SUMIFS(Generation_1!T:T,Generation_1!$A:$A,$B$182,Generation_1!$B:$B,$H190)-SUMIFS(Generation_1!$C:$C,Generation_1!$A:$A,$B$182,Generation_1!$B:$B,$H190)</f>
        <v>10029.503625134299</v>
      </c>
      <c r="AA190" s="1">
        <f>SUMIFS(Generation_1!U:U,Generation_1!$A:$A,$B$182,Generation_1!$B:$B,$H190)-SUMIFS(Generation_1!$C:$C,Generation_1!$A:$A,$B$182,Generation_1!$B:$B,$H190)</f>
        <v>9948.8660697449031</v>
      </c>
      <c r="AB190" s="1">
        <f>SUMIFS(Generation_1!V:V,Generation_1!$A:$A,$B$182,Generation_1!$B:$B,$H190)-SUMIFS(Generation_1!$C:$C,Generation_1!$A:$A,$B$182,Generation_1!$B:$B,$H190)</f>
        <v>9812.5459687799848</v>
      </c>
      <c r="AC190" s="1">
        <f>SUMIFS(Generation_1!W:W,Generation_1!$A:$A,$B$182,Generation_1!$B:$B,$H190)-SUMIFS(Generation_1!$C:$C,Generation_1!$A:$A,$B$182,Generation_1!$B:$B,$H190)</f>
        <v>10489.183512998328</v>
      </c>
    </row>
    <row r="191" spans="1:30">
      <c r="H191" s="69" t="s">
        <v>117</v>
      </c>
      <c r="I191" s="1">
        <f>SUMIFS(Generation_1!C:C,Generation_1!$A:$A,$B$182,Generation_1!$B:$B,$H191)-SUMIFS(Generation_1!$C:$C,Generation_1!$A:$A,$B$182,Generation_1!$B:$B,$H191)</f>
        <v>0</v>
      </c>
      <c r="J191" s="1">
        <f>SUMIFS(Generation_1!D:D,Generation_1!$A:$A,$B$182,Generation_1!$B:$B,$H191)-SUMIFS(Generation_1!$C:$C,Generation_1!$A:$A,$B$182,Generation_1!$B:$B,$H191)</f>
        <v>41.686400905517019</v>
      </c>
      <c r="K191" s="1">
        <f>SUMIFS(Generation_1!E:E,Generation_1!$A:$A,$B$182,Generation_1!$B:$B,$H191)-SUMIFS(Generation_1!$C:$C,Generation_1!$A:$A,$B$182,Generation_1!$B:$B,$H191)</f>
        <v>97.923093628477261</v>
      </c>
      <c r="L191" s="1">
        <f>SUMIFS(Generation_1!F:F,Generation_1!$A:$A,$B$182,Generation_1!$B:$B,$H191)-SUMIFS(Generation_1!$C:$C,Generation_1!$A:$A,$B$182,Generation_1!$B:$B,$H191)</f>
        <v>158.14437365228599</v>
      </c>
      <c r="M191" s="1">
        <f>SUMIFS(Generation_1!G:G,Generation_1!$A:$A,$B$182,Generation_1!$B:$B,$H191)-SUMIFS(Generation_1!$C:$C,Generation_1!$A:$A,$B$182,Generation_1!$B:$B,$H191)</f>
        <v>204.99954491626755</v>
      </c>
      <c r="N191" s="1">
        <f>SUMIFS(Generation_1!H:H,Generation_1!$A:$A,$B$182,Generation_1!$B:$B,$H191)-SUMIFS(Generation_1!$C:$C,Generation_1!$A:$A,$B$182,Generation_1!$B:$B,$H191)</f>
        <v>249.80091145985961</v>
      </c>
      <c r="O191" s="1">
        <f>SUMIFS(Generation_1!I:I,Generation_1!$A:$A,$B$182,Generation_1!$B:$B,$H191)-SUMIFS(Generation_1!$C:$C,Generation_1!$A:$A,$B$182,Generation_1!$B:$B,$H191)</f>
        <v>281.16310488319613</v>
      </c>
      <c r="P191" s="1">
        <f>SUMIFS(Generation_1!J:J,Generation_1!$A:$A,$B$182,Generation_1!$B:$B,$H191)-SUMIFS(Generation_1!$C:$C,Generation_1!$A:$A,$B$182,Generation_1!$B:$B,$H191)</f>
        <v>311.07369293374012</v>
      </c>
      <c r="Q191" s="1">
        <f>SUMIFS(Generation_1!K:K,Generation_1!$A:$A,$B$182,Generation_1!$B:$B,$H191)-SUMIFS(Generation_1!$C:$C,Generation_1!$A:$A,$B$182,Generation_1!$B:$B,$H191)</f>
        <v>382.08575088516653</v>
      </c>
      <c r="R191" s="1">
        <f>SUMIFS(Generation_1!L:L,Generation_1!$A:$A,$B$182,Generation_1!$B:$B,$H191)-SUMIFS(Generation_1!$C:$C,Generation_1!$A:$A,$B$182,Generation_1!$B:$B,$H191)</f>
        <v>427.69411988933706</v>
      </c>
      <c r="S191" s="1">
        <f>SUMIFS(Generation_1!M:M,Generation_1!$A:$A,$B$182,Generation_1!$B:$B,$H191)-SUMIFS(Generation_1!$C:$C,Generation_1!$A:$A,$B$182,Generation_1!$B:$B,$H191)</f>
        <v>428.88227970405086</v>
      </c>
      <c r="T191" s="1">
        <f>SUMIFS(Generation_1!N:N,Generation_1!$A:$A,$B$182,Generation_1!$B:$B,$H191)-SUMIFS(Generation_1!$C:$C,Generation_1!$A:$A,$B$182,Generation_1!$B:$B,$H191)</f>
        <v>443.20917977809899</v>
      </c>
      <c r="U191" s="1">
        <f>SUMIFS(Generation_1!O:O,Generation_1!$A:$A,$B$182,Generation_1!$B:$B,$H191)-SUMIFS(Generation_1!$C:$C,Generation_1!$A:$A,$B$182,Generation_1!$B:$B,$H191)</f>
        <v>467.22812424049147</v>
      </c>
      <c r="V191" s="1">
        <f>SUMIFS(Generation_1!P:P,Generation_1!$A:$A,$B$182,Generation_1!$B:$B,$H191)-SUMIFS(Generation_1!$C:$C,Generation_1!$A:$A,$B$182,Generation_1!$B:$B,$H191)</f>
        <v>519.46006277560923</v>
      </c>
      <c r="W191" s="1">
        <f>SUMIFS(Generation_1!Q:Q,Generation_1!$A:$A,$B$182,Generation_1!$B:$B,$H191)-SUMIFS(Generation_1!$C:$C,Generation_1!$A:$A,$B$182,Generation_1!$B:$B,$H191)</f>
        <v>607.72905707549126</v>
      </c>
      <c r="X191" s="1">
        <f>SUMIFS(Generation_1!R:R,Generation_1!$A:$A,$B$182,Generation_1!$B:$B,$H191)-SUMIFS(Generation_1!$C:$C,Generation_1!$A:$A,$B$182,Generation_1!$B:$B,$H191)</f>
        <v>709.74892279733513</v>
      </c>
      <c r="Y191" s="1">
        <f>SUMIFS(Generation_1!S:S,Generation_1!$A:$A,$B$182,Generation_1!$B:$B,$H191)-SUMIFS(Generation_1!$C:$C,Generation_1!$A:$A,$B$182,Generation_1!$B:$B,$H191)</f>
        <v>791.61338963005255</v>
      </c>
      <c r="Z191" s="1">
        <f>SUMIFS(Generation_1!T:T,Generation_1!$A:$A,$B$182,Generation_1!$B:$B,$H191)-SUMIFS(Generation_1!$C:$C,Generation_1!$A:$A,$B$182,Generation_1!$B:$B,$H191)</f>
        <v>874.77395655337546</v>
      </c>
      <c r="AA191" s="1">
        <f>SUMIFS(Generation_1!U:U,Generation_1!$A:$A,$B$182,Generation_1!$B:$B,$H191)-SUMIFS(Generation_1!$C:$C,Generation_1!$A:$A,$B$182,Generation_1!$B:$B,$H191)</f>
        <v>951.59873859468394</v>
      </c>
      <c r="AB191" s="1">
        <f>SUMIFS(Generation_1!V:V,Generation_1!$A:$A,$B$182,Generation_1!$B:$B,$H191)-SUMIFS(Generation_1!$C:$C,Generation_1!$A:$A,$B$182,Generation_1!$B:$B,$H191)</f>
        <v>1033.0364628846214</v>
      </c>
      <c r="AC191" s="1">
        <f>SUMIFS(Generation_1!W:W,Generation_1!$A:$A,$B$182,Generation_1!$B:$B,$H191)-SUMIFS(Generation_1!$C:$C,Generation_1!$A:$A,$B$182,Generation_1!$B:$B,$H191)</f>
        <v>1090.5718656748963</v>
      </c>
    </row>
    <row r="192" spans="1:30">
      <c r="H192" s="69" t="s">
        <v>118</v>
      </c>
      <c r="I192" s="1">
        <f>SUMIFS(Generation_1!C:C,Generation_1!$A:$A,$B$182,Generation_1!$B:$B,$H192)-SUMIFS(Generation_1!$C:$C,Generation_1!$A:$A,$B$182,Generation_1!$B:$B,$H192)</f>
        <v>0</v>
      </c>
      <c r="J192" s="1">
        <f>SUMIFS(Generation_1!D:D,Generation_1!$A:$A,$B$182,Generation_1!$B:$B,$H192)-SUMIFS(Generation_1!$C:$C,Generation_1!$A:$A,$B$182,Generation_1!$B:$B,$H192)</f>
        <v>854.61543454042112</v>
      </c>
      <c r="K192" s="1">
        <f>SUMIFS(Generation_1!E:E,Generation_1!$A:$A,$B$182,Generation_1!$B:$B,$H192)-SUMIFS(Generation_1!$C:$C,Generation_1!$A:$A,$B$182,Generation_1!$B:$B,$H192)</f>
        <v>982.29434627349474</v>
      </c>
      <c r="L192" s="1">
        <f>SUMIFS(Generation_1!F:F,Generation_1!$A:$A,$B$182,Generation_1!$B:$B,$H192)-SUMIFS(Generation_1!$C:$C,Generation_1!$A:$A,$B$182,Generation_1!$B:$B,$H192)</f>
        <v>951.36290236328932</v>
      </c>
      <c r="M192" s="1">
        <f>SUMIFS(Generation_1!G:G,Generation_1!$A:$A,$B$182,Generation_1!$B:$B,$H192)-SUMIFS(Generation_1!$C:$C,Generation_1!$A:$A,$B$182,Generation_1!$B:$B,$H192)</f>
        <v>2843.1763006352012</v>
      </c>
      <c r="N192" s="1">
        <f>SUMIFS(Generation_1!H:H,Generation_1!$A:$A,$B$182,Generation_1!$B:$B,$H192)-SUMIFS(Generation_1!$C:$C,Generation_1!$A:$A,$B$182,Generation_1!$B:$B,$H192)</f>
        <v>4268.1296727530571</v>
      </c>
      <c r="O192" s="1">
        <f>SUMIFS(Generation_1!I:I,Generation_1!$A:$A,$B$182,Generation_1!$B:$B,$H192)-SUMIFS(Generation_1!$C:$C,Generation_1!$A:$A,$B$182,Generation_1!$B:$B,$H192)</f>
        <v>3630.4729278452069</v>
      </c>
      <c r="P192" s="1">
        <f>SUMIFS(Generation_1!J:J,Generation_1!$A:$A,$B$182,Generation_1!$B:$B,$H192)-SUMIFS(Generation_1!$C:$C,Generation_1!$A:$A,$B$182,Generation_1!$B:$B,$H192)</f>
        <v>9542.251554514587</v>
      </c>
      <c r="Q192" s="1">
        <f>SUMIFS(Generation_1!K:K,Generation_1!$A:$A,$B$182,Generation_1!$B:$B,$H192)-SUMIFS(Generation_1!$C:$C,Generation_1!$A:$A,$B$182,Generation_1!$B:$B,$H192)</f>
        <v>10557.229089024841</v>
      </c>
      <c r="R192" s="1">
        <f>SUMIFS(Generation_1!L:L,Generation_1!$A:$A,$B$182,Generation_1!$B:$B,$H192)-SUMIFS(Generation_1!$C:$C,Generation_1!$A:$A,$B$182,Generation_1!$B:$B,$H192)</f>
        <v>10478.946318742135</v>
      </c>
      <c r="S192" s="1">
        <f>SUMIFS(Generation_1!M:M,Generation_1!$A:$A,$B$182,Generation_1!$B:$B,$H192)-SUMIFS(Generation_1!$C:$C,Generation_1!$A:$A,$B$182,Generation_1!$B:$B,$H192)</f>
        <v>13204.087553693163</v>
      </c>
      <c r="T192" s="1">
        <f>SUMIFS(Generation_1!N:N,Generation_1!$A:$A,$B$182,Generation_1!$B:$B,$H192)-SUMIFS(Generation_1!$C:$C,Generation_1!$A:$A,$B$182,Generation_1!$B:$B,$H192)</f>
        <v>16199.966083429732</v>
      </c>
      <c r="U192" s="1">
        <f>SUMIFS(Generation_1!O:O,Generation_1!$A:$A,$B$182,Generation_1!$B:$B,$H192)-SUMIFS(Generation_1!$C:$C,Generation_1!$A:$A,$B$182,Generation_1!$B:$B,$H192)</f>
        <v>15474.655085337719</v>
      </c>
      <c r="V192" s="1">
        <f>SUMIFS(Generation_1!P:P,Generation_1!$A:$A,$B$182,Generation_1!$B:$B,$H192)-SUMIFS(Generation_1!$C:$C,Generation_1!$A:$A,$B$182,Generation_1!$B:$B,$H192)</f>
        <v>16487.78093466624</v>
      </c>
      <c r="W192" s="1">
        <f>SUMIFS(Generation_1!Q:Q,Generation_1!$A:$A,$B$182,Generation_1!$B:$B,$H192)-SUMIFS(Generation_1!$C:$C,Generation_1!$A:$A,$B$182,Generation_1!$B:$B,$H192)</f>
        <v>38601.203894549632</v>
      </c>
      <c r="X192" s="1">
        <f>SUMIFS(Generation_1!R:R,Generation_1!$A:$A,$B$182,Generation_1!$B:$B,$H192)-SUMIFS(Generation_1!$C:$C,Generation_1!$A:$A,$B$182,Generation_1!$B:$B,$H192)</f>
        <v>41655.442256336493</v>
      </c>
      <c r="Y192" s="1">
        <f>SUMIFS(Generation_1!S:S,Generation_1!$A:$A,$B$182,Generation_1!$B:$B,$H192)-SUMIFS(Generation_1!$C:$C,Generation_1!$A:$A,$B$182,Generation_1!$B:$B,$H192)</f>
        <v>40496.618940282206</v>
      </c>
      <c r="Z192" s="1">
        <f>SUMIFS(Generation_1!T:T,Generation_1!$A:$A,$B$182,Generation_1!$B:$B,$H192)-SUMIFS(Generation_1!$C:$C,Generation_1!$A:$A,$B$182,Generation_1!$B:$B,$H192)</f>
        <v>43010.598203619636</v>
      </c>
      <c r="AA192" s="1">
        <f>SUMIFS(Generation_1!U:U,Generation_1!$A:$A,$B$182,Generation_1!$B:$B,$H192)-SUMIFS(Generation_1!$C:$C,Generation_1!$A:$A,$B$182,Generation_1!$B:$B,$H192)</f>
        <v>41187.400194390502</v>
      </c>
      <c r="AB192" s="1">
        <f>SUMIFS(Generation_1!V:V,Generation_1!$A:$A,$B$182,Generation_1!$B:$B,$H192)-SUMIFS(Generation_1!$C:$C,Generation_1!$A:$A,$B$182,Generation_1!$B:$B,$H192)</f>
        <v>41585.249041116607</v>
      </c>
      <c r="AC192" s="1">
        <f>SUMIFS(Generation_1!W:W,Generation_1!$A:$A,$B$182,Generation_1!$B:$B,$H192)-SUMIFS(Generation_1!$C:$C,Generation_1!$A:$A,$B$182,Generation_1!$B:$B,$H192)</f>
        <v>42716.224805490405</v>
      </c>
    </row>
    <row r="193" spans="8:29">
      <c r="H193" s="69" t="s">
        <v>119</v>
      </c>
      <c r="I193" s="1">
        <f>SUMIFS(Generation_1!C:C,Generation_1!$A:$A,$B$182,Generation_1!$B:$B,$H193)-SUMIFS(Generation_1!$C:$C,Generation_1!$A:$A,$B$182,Generation_1!$B:$B,$H193)</f>
        <v>0</v>
      </c>
      <c r="J193" s="1">
        <f>SUMIFS(Generation_1!D:D,Generation_1!$A:$A,$B$182,Generation_1!$B:$B,$H193)-SUMIFS(Generation_1!$C:$C,Generation_1!$A:$A,$B$182,Generation_1!$B:$B,$H193)</f>
        <v>2609.5231455561334</v>
      </c>
      <c r="K193" s="1">
        <f>SUMIFS(Generation_1!E:E,Generation_1!$A:$A,$B$182,Generation_1!$B:$B,$H193)-SUMIFS(Generation_1!$C:$C,Generation_1!$A:$A,$B$182,Generation_1!$B:$B,$H193)</f>
        <v>2195.9283718217357</v>
      </c>
      <c r="L193" s="1">
        <f>SUMIFS(Generation_1!F:F,Generation_1!$A:$A,$B$182,Generation_1!$B:$B,$H193)-SUMIFS(Generation_1!$C:$C,Generation_1!$A:$A,$B$182,Generation_1!$B:$B,$H193)</f>
        <v>2075.264238566202</v>
      </c>
      <c r="M193" s="1">
        <f>SUMIFS(Generation_1!G:G,Generation_1!$A:$A,$B$182,Generation_1!$B:$B,$H193)-SUMIFS(Generation_1!$C:$C,Generation_1!$A:$A,$B$182,Generation_1!$B:$B,$H193)</f>
        <v>2602.3588698773474</v>
      </c>
      <c r="N193" s="1">
        <f>SUMIFS(Generation_1!H:H,Generation_1!$A:$A,$B$182,Generation_1!$B:$B,$H193)-SUMIFS(Generation_1!$C:$C,Generation_1!$A:$A,$B$182,Generation_1!$B:$B,$H193)</f>
        <v>2867.4748892495754</v>
      </c>
      <c r="O193" s="1">
        <f>SUMIFS(Generation_1!I:I,Generation_1!$A:$A,$B$182,Generation_1!$B:$B,$H193)-SUMIFS(Generation_1!$C:$C,Generation_1!$A:$A,$B$182,Generation_1!$B:$B,$H193)</f>
        <v>5045.189099440975</v>
      </c>
      <c r="P193" s="1">
        <f>SUMIFS(Generation_1!J:J,Generation_1!$A:$A,$B$182,Generation_1!$B:$B,$H193)-SUMIFS(Generation_1!$C:$C,Generation_1!$A:$A,$B$182,Generation_1!$B:$B,$H193)</f>
        <v>2858.7810631128214</v>
      </c>
      <c r="Q193" s="1">
        <f>SUMIFS(Generation_1!K:K,Generation_1!$A:$A,$B$182,Generation_1!$B:$B,$H193)-SUMIFS(Generation_1!$C:$C,Generation_1!$A:$A,$B$182,Generation_1!$B:$B,$H193)</f>
        <v>5374.3762997235044</v>
      </c>
      <c r="R193" s="1">
        <f>SUMIFS(Generation_1!L:L,Generation_1!$A:$A,$B$182,Generation_1!$B:$B,$H193)-SUMIFS(Generation_1!$C:$C,Generation_1!$A:$A,$B$182,Generation_1!$B:$B,$H193)</f>
        <v>5749.9229480031627</v>
      </c>
      <c r="S193" s="1">
        <f>SUMIFS(Generation_1!M:M,Generation_1!$A:$A,$B$182,Generation_1!$B:$B,$H193)-SUMIFS(Generation_1!$C:$C,Generation_1!$A:$A,$B$182,Generation_1!$B:$B,$H193)</f>
        <v>6195.0748186066066</v>
      </c>
      <c r="T193" s="1">
        <f>SUMIFS(Generation_1!N:N,Generation_1!$A:$A,$B$182,Generation_1!$B:$B,$H193)-SUMIFS(Generation_1!$C:$C,Generation_1!$A:$A,$B$182,Generation_1!$B:$B,$H193)</f>
        <v>9267.3999776203364</v>
      </c>
      <c r="U193" s="1">
        <f>SUMIFS(Generation_1!O:O,Generation_1!$A:$A,$B$182,Generation_1!$B:$B,$H193)-SUMIFS(Generation_1!$C:$C,Generation_1!$A:$A,$B$182,Generation_1!$B:$B,$H193)</f>
        <v>10011.113606985919</v>
      </c>
      <c r="V193" s="1">
        <f>SUMIFS(Generation_1!P:P,Generation_1!$A:$A,$B$182,Generation_1!$B:$B,$H193)-SUMIFS(Generation_1!$C:$C,Generation_1!$A:$A,$B$182,Generation_1!$B:$B,$H193)</f>
        <v>9792.148735739398</v>
      </c>
      <c r="W193" s="1">
        <f>SUMIFS(Generation_1!Q:Q,Generation_1!$A:$A,$B$182,Generation_1!$B:$B,$H193)-SUMIFS(Generation_1!$C:$C,Generation_1!$A:$A,$B$182,Generation_1!$B:$B,$H193)</f>
        <v>11757.397270739197</v>
      </c>
      <c r="X193" s="1">
        <f>SUMIFS(Generation_1!R:R,Generation_1!$A:$A,$B$182,Generation_1!$B:$B,$H193)-SUMIFS(Generation_1!$C:$C,Generation_1!$A:$A,$B$182,Generation_1!$B:$B,$H193)</f>
        <v>11800.218622271781</v>
      </c>
      <c r="Y193" s="1">
        <f>SUMIFS(Generation_1!S:S,Generation_1!$A:$A,$B$182,Generation_1!$B:$B,$H193)-SUMIFS(Generation_1!$C:$C,Generation_1!$A:$A,$B$182,Generation_1!$B:$B,$H193)</f>
        <v>13349.104091446015</v>
      </c>
      <c r="Z193" s="1">
        <f>SUMIFS(Generation_1!T:T,Generation_1!$A:$A,$B$182,Generation_1!$B:$B,$H193)-SUMIFS(Generation_1!$C:$C,Generation_1!$A:$A,$B$182,Generation_1!$B:$B,$H193)</f>
        <v>10091.664798198186</v>
      </c>
      <c r="AA193" s="1">
        <f>SUMIFS(Generation_1!U:U,Generation_1!$A:$A,$B$182,Generation_1!$B:$B,$H193)-SUMIFS(Generation_1!$C:$C,Generation_1!$A:$A,$B$182,Generation_1!$B:$B,$H193)</f>
        <v>11394.413889773552</v>
      </c>
      <c r="AB193" s="1">
        <f>SUMIFS(Generation_1!V:V,Generation_1!$A:$A,$B$182,Generation_1!$B:$B,$H193)-SUMIFS(Generation_1!$C:$C,Generation_1!$A:$A,$B$182,Generation_1!$B:$B,$H193)</f>
        <v>11830.629196712698</v>
      </c>
      <c r="AC193" s="1">
        <f>SUMIFS(Generation_1!W:W,Generation_1!$A:$A,$B$182,Generation_1!$B:$B,$H193)-SUMIFS(Generation_1!$C:$C,Generation_1!$A:$A,$B$182,Generation_1!$B:$B,$H193)</f>
        <v>12304.508404085575</v>
      </c>
    </row>
    <row r="194" spans="8:29">
      <c r="H194" s="69" t="s">
        <v>120</v>
      </c>
      <c r="I194" s="1">
        <f>SUMIFS(Generation_1!C:C,Generation_1!$A:$A,$B$182,Generation_1!$B:$B,$H194)-SUMIFS(Generation_1!$C:$C,Generation_1!$A:$A,$B$182,Generation_1!$B:$B,$H194)</f>
        <v>0</v>
      </c>
      <c r="J194" s="1">
        <f>SUMIFS(Generation_1!D:D,Generation_1!$A:$A,$B$182,Generation_1!$B:$B,$H194)-SUMIFS(Generation_1!$C:$C,Generation_1!$A:$A,$B$182,Generation_1!$B:$B,$H194)</f>
        <v>1811.4548334792016</v>
      </c>
      <c r="K194" s="1">
        <f>SUMIFS(Generation_1!E:E,Generation_1!$A:$A,$B$182,Generation_1!$B:$B,$H194)-SUMIFS(Generation_1!$C:$C,Generation_1!$A:$A,$B$182,Generation_1!$B:$B,$H194)</f>
        <v>3482.0248521933972</v>
      </c>
      <c r="L194" s="1">
        <f>SUMIFS(Generation_1!F:F,Generation_1!$A:$A,$B$182,Generation_1!$B:$B,$H194)-SUMIFS(Generation_1!$C:$C,Generation_1!$A:$A,$B$182,Generation_1!$B:$B,$H194)</f>
        <v>4970.2444147086026</v>
      </c>
      <c r="M194" s="1">
        <f>SUMIFS(Generation_1!G:G,Generation_1!$A:$A,$B$182,Generation_1!$B:$B,$H194)-SUMIFS(Generation_1!$C:$C,Generation_1!$A:$A,$B$182,Generation_1!$B:$B,$H194)</f>
        <v>6497.9517430136984</v>
      </c>
      <c r="N194" s="1">
        <f>SUMIFS(Generation_1!H:H,Generation_1!$A:$A,$B$182,Generation_1!$B:$B,$H194)-SUMIFS(Generation_1!$C:$C,Generation_1!$A:$A,$B$182,Generation_1!$B:$B,$H194)</f>
        <v>8056.6849185161009</v>
      </c>
      <c r="O194" s="1">
        <f>SUMIFS(Generation_1!I:I,Generation_1!$A:$A,$B$182,Generation_1!$B:$B,$H194)-SUMIFS(Generation_1!$C:$C,Generation_1!$A:$A,$B$182,Generation_1!$B:$B,$H194)</f>
        <v>9626.726579645303</v>
      </c>
      <c r="P194" s="1">
        <f>SUMIFS(Generation_1!J:J,Generation_1!$A:$A,$B$182,Generation_1!$B:$B,$H194)-SUMIFS(Generation_1!$C:$C,Generation_1!$A:$A,$B$182,Generation_1!$B:$B,$H194)</f>
        <v>10899.325287170199</v>
      </c>
      <c r="Q194" s="1">
        <f>SUMIFS(Generation_1!K:K,Generation_1!$A:$A,$B$182,Generation_1!$B:$B,$H194)-SUMIFS(Generation_1!$C:$C,Generation_1!$A:$A,$B$182,Generation_1!$B:$B,$H194)</f>
        <v>11889.834610378704</v>
      </c>
      <c r="R194" s="1">
        <f>SUMIFS(Generation_1!L:L,Generation_1!$A:$A,$B$182,Generation_1!$B:$B,$H194)-SUMIFS(Generation_1!$C:$C,Generation_1!$A:$A,$B$182,Generation_1!$B:$B,$H194)</f>
        <v>12734.232232430903</v>
      </c>
      <c r="S194" s="1">
        <f>SUMIFS(Generation_1!M:M,Generation_1!$A:$A,$B$182,Generation_1!$B:$B,$H194)-SUMIFS(Generation_1!$C:$C,Generation_1!$A:$A,$B$182,Generation_1!$B:$B,$H194)</f>
        <v>13795.5520272338</v>
      </c>
      <c r="T194" s="1">
        <f>SUMIFS(Generation_1!N:N,Generation_1!$A:$A,$B$182,Generation_1!$B:$B,$H194)-SUMIFS(Generation_1!$C:$C,Generation_1!$A:$A,$B$182,Generation_1!$B:$B,$H194)</f>
        <v>14864.665241964402</v>
      </c>
      <c r="U194" s="1">
        <f>SUMIFS(Generation_1!O:O,Generation_1!$A:$A,$B$182,Generation_1!$B:$B,$H194)-SUMIFS(Generation_1!$C:$C,Generation_1!$A:$A,$B$182,Generation_1!$B:$B,$H194)</f>
        <v>16022.153082913504</v>
      </c>
      <c r="V194" s="1">
        <f>SUMIFS(Generation_1!P:P,Generation_1!$A:$A,$B$182,Generation_1!$B:$B,$H194)-SUMIFS(Generation_1!$C:$C,Generation_1!$A:$A,$B$182,Generation_1!$B:$B,$H194)</f>
        <v>17323.949755366699</v>
      </c>
      <c r="W194" s="1">
        <f>SUMIFS(Generation_1!Q:Q,Generation_1!$A:$A,$B$182,Generation_1!$B:$B,$H194)-SUMIFS(Generation_1!$C:$C,Generation_1!$A:$A,$B$182,Generation_1!$B:$B,$H194)</f>
        <v>18742.321562741203</v>
      </c>
      <c r="X194" s="1">
        <f>SUMIFS(Generation_1!R:R,Generation_1!$A:$A,$B$182,Generation_1!$B:$B,$H194)-SUMIFS(Generation_1!$C:$C,Generation_1!$A:$A,$B$182,Generation_1!$B:$B,$H194)</f>
        <v>19923.854901261209</v>
      </c>
      <c r="Y194" s="1">
        <f>SUMIFS(Generation_1!S:S,Generation_1!$A:$A,$B$182,Generation_1!$B:$B,$H194)-SUMIFS(Generation_1!$C:$C,Generation_1!$A:$A,$B$182,Generation_1!$B:$B,$H194)</f>
        <v>21283.490152931405</v>
      </c>
      <c r="Z194" s="1">
        <f>SUMIFS(Generation_1!T:T,Generation_1!$A:$A,$B$182,Generation_1!$B:$B,$H194)-SUMIFS(Generation_1!$C:$C,Generation_1!$A:$A,$B$182,Generation_1!$B:$B,$H194)</f>
        <v>22385.155990959804</v>
      </c>
      <c r="AA194" s="1">
        <f>SUMIFS(Generation_1!U:U,Generation_1!$A:$A,$B$182,Generation_1!$B:$B,$H194)-SUMIFS(Generation_1!$C:$C,Generation_1!$A:$A,$B$182,Generation_1!$B:$B,$H194)</f>
        <v>23465.081509838496</v>
      </c>
      <c r="AB194" s="1">
        <f>SUMIFS(Generation_1!V:V,Generation_1!$A:$A,$B$182,Generation_1!$B:$B,$H194)-SUMIFS(Generation_1!$C:$C,Generation_1!$A:$A,$B$182,Generation_1!$B:$B,$H194)</f>
        <v>24483.816392384895</v>
      </c>
      <c r="AC194" s="1">
        <f>SUMIFS(Generation_1!W:W,Generation_1!$A:$A,$B$182,Generation_1!$B:$B,$H194)-SUMIFS(Generation_1!$C:$C,Generation_1!$A:$A,$B$182,Generation_1!$B:$B,$H194)</f>
        <v>25412.290025186605</v>
      </c>
    </row>
    <row r="196" spans="8:29">
      <c r="H196" s="69" t="s">
        <v>122</v>
      </c>
      <c r="I196" s="1">
        <f>SUMIFS(Generation_1!C:C,Generation_1!$A:$A,$B$182,Generation_1!$B:$B,$H196)-SUMIFS(Generation_1!$C:$C,Generation_1!$A:$A,$B$182,Generation_1!$B:$B,$H196)</f>
        <v>0</v>
      </c>
      <c r="J196" s="1">
        <f>SUMIFS(Generation_1!D:D,Generation_1!$A:$A,$B$182,Generation_1!$B:$B,$H196)-SUMIFS(Generation_1!$C:$C,Generation_1!$A:$A,$B$182,Generation_1!$B:$B,$H196)</f>
        <v>0.13693119692902517</v>
      </c>
      <c r="K196" s="1">
        <f>SUMIFS(Generation_1!E:E,Generation_1!$A:$A,$B$182,Generation_1!$B:$B,$H196)-SUMIFS(Generation_1!$C:$C,Generation_1!$A:$A,$B$182,Generation_1!$B:$B,$H196)</f>
        <v>0.14154636869949999</v>
      </c>
      <c r="L196" s="1">
        <f>SUMIFS(Generation_1!F:F,Generation_1!$A:$A,$B$182,Generation_1!$B:$B,$H196)-SUMIFS(Generation_1!$C:$C,Generation_1!$A:$A,$B$182,Generation_1!$B:$B,$H196)</f>
        <v>0.79477314373354901</v>
      </c>
      <c r="M196" s="1">
        <f>SUMIFS(Generation_1!G:G,Generation_1!$A:$A,$B$182,Generation_1!$B:$B,$H196)-SUMIFS(Generation_1!$C:$C,Generation_1!$A:$A,$B$182,Generation_1!$B:$B,$H196)</f>
        <v>1.014797117997865</v>
      </c>
      <c r="N196" s="1">
        <f>SUMIFS(Generation_1!H:H,Generation_1!$A:$A,$B$182,Generation_1!$B:$B,$H196)-SUMIFS(Generation_1!$C:$C,Generation_1!$A:$A,$B$182,Generation_1!$B:$B,$H196)</f>
        <v>0.11633029639548094</v>
      </c>
      <c r="O196" s="1">
        <f>SUMIFS(Generation_1!I:I,Generation_1!$A:$A,$B$182,Generation_1!$B:$B,$H196)-SUMIFS(Generation_1!$C:$C,Generation_1!$A:$A,$B$182,Generation_1!$B:$B,$H196)</f>
        <v>0</v>
      </c>
      <c r="P196" s="1">
        <f>SUMIFS(Generation_1!J:J,Generation_1!$A:$A,$B$182,Generation_1!$B:$B,$H196)-SUMIFS(Generation_1!$C:$C,Generation_1!$A:$A,$B$182,Generation_1!$B:$B,$H196)</f>
        <v>1.3546960990870787</v>
      </c>
      <c r="Q196" s="1">
        <f>SUMIFS(Generation_1!K:K,Generation_1!$A:$A,$B$182,Generation_1!$B:$B,$H196)-SUMIFS(Generation_1!$C:$C,Generation_1!$A:$A,$B$182,Generation_1!$B:$B,$H196)</f>
        <v>1.19562970726693</v>
      </c>
      <c r="R196" s="1">
        <f>SUMIFS(Generation_1!L:L,Generation_1!$A:$A,$B$182,Generation_1!$B:$B,$H196)-SUMIFS(Generation_1!$C:$C,Generation_1!$A:$A,$B$182,Generation_1!$B:$B,$H196)</f>
        <v>0</v>
      </c>
      <c r="S196" s="1">
        <f>SUMIFS(Generation_1!M:M,Generation_1!$A:$A,$B$182,Generation_1!$B:$B,$H196)-SUMIFS(Generation_1!$C:$C,Generation_1!$A:$A,$B$182,Generation_1!$B:$B,$H196)</f>
        <v>0.83304130913545105</v>
      </c>
      <c r="T196" s="1">
        <f>SUMIFS(Generation_1!N:N,Generation_1!$A:$A,$B$182,Generation_1!$B:$B,$H196)-SUMIFS(Generation_1!$C:$C,Generation_1!$A:$A,$B$182,Generation_1!$B:$B,$H196)</f>
        <v>1.8379146168829901</v>
      </c>
      <c r="U196" s="1">
        <f>SUMIFS(Generation_1!O:O,Generation_1!$A:$A,$B$182,Generation_1!$B:$B,$H196)-SUMIFS(Generation_1!$C:$C,Generation_1!$A:$A,$B$182,Generation_1!$B:$B,$H196)</f>
        <v>0.94624397038530006</v>
      </c>
      <c r="V196" s="1">
        <f>SUMIFS(Generation_1!P:P,Generation_1!$A:$A,$B$182,Generation_1!$B:$B,$H196)-SUMIFS(Generation_1!$C:$C,Generation_1!$A:$A,$B$182,Generation_1!$B:$B,$H196)</f>
        <v>1.2057797370244074</v>
      </c>
      <c r="W196" s="1">
        <f>SUMIFS(Generation_1!Q:Q,Generation_1!$A:$A,$B$182,Generation_1!$B:$B,$H196)-SUMIFS(Generation_1!$C:$C,Generation_1!$A:$A,$B$182,Generation_1!$B:$B,$H196)</f>
        <v>1.0721350846300317</v>
      </c>
      <c r="X196" s="1">
        <f>SUMIFS(Generation_1!R:R,Generation_1!$A:$A,$B$182,Generation_1!$B:$B,$H196)-SUMIFS(Generation_1!$C:$C,Generation_1!$A:$A,$B$182,Generation_1!$B:$B,$H196)</f>
        <v>1.8711837842835</v>
      </c>
      <c r="Y196" s="1">
        <f>SUMIFS(Generation_1!S:S,Generation_1!$A:$A,$B$182,Generation_1!$B:$B,$H196)-SUMIFS(Generation_1!$C:$C,Generation_1!$A:$A,$B$182,Generation_1!$B:$B,$H196)</f>
        <v>1.5427939424561388</v>
      </c>
      <c r="Z196" s="1">
        <f>SUMIFS(Generation_1!T:T,Generation_1!$A:$A,$B$182,Generation_1!$B:$B,$H196)-SUMIFS(Generation_1!$C:$C,Generation_1!$A:$A,$B$182,Generation_1!$B:$B,$H196)</f>
        <v>5.5814576572187944</v>
      </c>
      <c r="AA196" s="1">
        <f>SUMIFS(Generation_1!U:U,Generation_1!$A:$A,$B$182,Generation_1!$B:$B,$H196)-SUMIFS(Generation_1!$C:$C,Generation_1!$A:$A,$B$182,Generation_1!$B:$B,$H196)</f>
        <v>6.0887446674356962</v>
      </c>
      <c r="AB196" s="1">
        <f>SUMIFS(Generation_1!V:V,Generation_1!$A:$A,$B$182,Generation_1!$B:$B,$H196)-SUMIFS(Generation_1!$C:$C,Generation_1!$A:$A,$B$182,Generation_1!$B:$B,$H196)</f>
        <v>2.5659727159892993</v>
      </c>
      <c r="AC196" s="1">
        <f>SUMIFS(Generation_1!W:W,Generation_1!$A:$A,$B$182,Generation_1!$B:$B,$H196)-SUMIFS(Generation_1!$C:$C,Generation_1!$A:$A,$B$182,Generation_1!$B:$B,$H196)</f>
        <v>4.2726208250644184</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2 Summary - "&amp;CaseName_2</f>
        <v>Case 2 Summary - Central with updated demand (DP4)</v>
      </c>
      <c r="B2" s="40"/>
      <c r="C2" s="40"/>
      <c r="D2" s="40"/>
      <c r="E2" s="40"/>
      <c r="G2" s="8"/>
      <c r="H2" s="72"/>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H12" s="74"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F13" s="42"/>
      <c r="H13" s="69" t="s">
        <v>99</v>
      </c>
      <c r="I13" s="14">
        <f t="shared" ref="I13:I20" si="0">NPV(WACC,J13:AD13)/(1+WACC)^2</f>
        <v>13236.875412032417</v>
      </c>
      <c r="J13" s="14">
        <f>SUMIFS(BuildCost_2!C:C,BuildCost_2!$A:$A,$B$10)/1000</f>
        <v>0</v>
      </c>
      <c r="K13" s="14">
        <f>SUMIFS(BuildCost_2!D:D,BuildCost_2!$A:$A,$B$10)/1000</f>
        <v>233.47119700252497</v>
      </c>
      <c r="L13" s="14">
        <f>SUMIFS(BuildCost_2!E:E,BuildCost_2!$A:$A,$B$10)/1000</f>
        <v>233.47119700254495</v>
      </c>
      <c r="M13" s="14">
        <f>SUMIFS(BuildCost_2!F:F,BuildCost_2!$A:$A,$B$10)/1000</f>
        <v>237.98056866959016</v>
      </c>
      <c r="N13" s="14">
        <f>SUMIFS(BuildCost_2!G:G,BuildCost_2!$A:$A,$B$10)/1000</f>
        <v>250.32296887666698</v>
      </c>
      <c r="O13" s="14">
        <f>SUMIFS(BuildCost_2!H:H,BuildCost_2!$A:$A,$B$10)/1000</f>
        <v>311.44204322290528</v>
      </c>
      <c r="P13" s="14">
        <f>SUMIFS(BuildCost_2!I:I,BuildCost_2!$A:$A,$B$10)/1000</f>
        <v>416.41788153724684</v>
      </c>
      <c r="Q13" s="14">
        <f>SUMIFS(BuildCost_2!J:J,BuildCost_2!$A:$A,$B$10)/1000</f>
        <v>616.11466418822749</v>
      </c>
      <c r="R13" s="14">
        <f>SUMIFS(BuildCost_2!K:K,BuildCost_2!$A:$A,$B$10)/1000</f>
        <v>697.91248337221407</v>
      </c>
      <c r="S13" s="14">
        <f>SUMIFS(BuildCost_2!L:L,BuildCost_2!$A:$A,$B$10)/1000</f>
        <v>697.91248337221407</v>
      </c>
      <c r="T13" s="14">
        <f>SUMIFS(BuildCost_2!M:M,BuildCost_2!$A:$A,$B$10)/1000</f>
        <v>697.91248337224272</v>
      </c>
      <c r="U13" s="14">
        <f>SUMIFS(BuildCost_2!N:N,BuildCost_2!$A:$A,$B$10)/1000</f>
        <v>1355.8078898086796</v>
      </c>
      <c r="V13" s="14">
        <f>SUMIFS(BuildCost_2!O:O,BuildCost_2!$A:$A,$B$10)/1000</f>
        <v>1510.839267443168</v>
      </c>
      <c r="W13" s="14">
        <f>SUMIFS(BuildCost_2!P:P,BuildCost_2!$A:$A,$B$10)/1000</f>
        <v>1660.2303251309004</v>
      </c>
      <c r="X13" s="14">
        <f>SUMIFS(BuildCost_2!Q:Q,BuildCost_2!$A:$A,$B$10)/1000</f>
        <v>2967.2549073770347</v>
      </c>
      <c r="Y13" s="14">
        <f>SUMIFS(BuildCost_2!R:R,BuildCost_2!$A:$A,$B$10)/1000</f>
        <v>3182.6974781688909</v>
      </c>
      <c r="Z13" s="14">
        <f>SUMIFS(BuildCost_2!S:S,BuildCost_2!$A:$A,$B$10)/1000</f>
        <v>3997.6642979633652</v>
      </c>
      <c r="AA13" s="14">
        <f>SUMIFS(BuildCost_2!T:T,BuildCost_2!$A:$A,$B$10)/1000</f>
        <v>4200.3496155304456</v>
      </c>
      <c r="AB13" s="14">
        <f>SUMIFS(BuildCost_2!U:U,BuildCost_2!$A:$A,$B$10)/1000</f>
        <v>4293.6465519337517</v>
      </c>
      <c r="AC13" s="14">
        <f>SUMIFS(BuildCost_2!V:V,BuildCost_2!$A:$A,$B$10)/1000</f>
        <v>4571.5264617763014</v>
      </c>
      <c r="AD13" s="14">
        <f>SUMIFS(BuildCost_2!W:W,BuildCost_2!$A:$A,$B$10)/1000</f>
        <v>4730.3077241686915</v>
      </c>
    </row>
    <row r="14" spans="1:30">
      <c r="F14" s="42"/>
      <c r="H14" s="69" t="s">
        <v>100</v>
      </c>
      <c r="I14" s="14">
        <f t="shared" si="0"/>
        <v>35030.395200107436</v>
      </c>
      <c r="J14" s="14">
        <f>SUMIFS(FOMCost_2!C:C,FOMCost_2!$A:$A,$B$10)/1000</f>
        <v>3663.3629785851149</v>
      </c>
      <c r="K14" s="14">
        <f>SUMIFS(FOMCost_2!D:D,FOMCost_2!$A:$A,$B$10)/1000</f>
        <v>3462.9362879901464</v>
      </c>
      <c r="L14" s="14">
        <f>SUMIFS(FOMCost_2!E:E,FOMCost_2!$A:$A,$B$10)/1000</f>
        <v>2832.8106187718486</v>
      </c>
      <c r="M14" s="14">
        <f>SUMIFS(FOMCost_2!F:F,FOMCost_2!$A:$A,$B$10)/1000</f>
        <v>4521.6077543252777</v>
      </c>
      <c r="N14" s="14">
        <f>SUMIFS(FOMCost_2!G:G,FOMCost_2!$A:$A,$B$10)/1000</f>
        <v>3398.9760887797174</v>
      </c>
      <c r="O14" s="14">
        <f>SUMIFS(FOMCost_2!H:H,FOMCost_2!$A:$A,$B$10)/1000</f>
        <v>3495.799129555041</v>
      </c>
      <c r="P14" s="14">
        <f>SUMIFS(FOMCost_2!I:I,FOMCost_2!$A:$A,$B$10)/1000</f>
        <v>3759.394554590081</v>
      </c>
      <c r="Q14" s="14">
        <f>SUMIFS(FOMCost_2!J:J,FOMCost_2!$A:$A,$B$10)/1000</f>
        <v>2942.276133515606</v>
      </c>
      <c r="R14" s="14">
        <f>SUMIFS(FOMCost_2!K:K,FOMCost_2!$A:$A,$B$10)/1000</f>
        <v>2834.7880504614955</v>
      </c>
      <c r="S14" s="14">
        <f>SUMIFS(FOMCost_2!L:L,FOMCost_2!$A:$A,$B$10)/1000</f>
        <v>3417.4822851101922</v>
      </c>
      <c r="T14" s="14">
        <f>SUMIFS(FOMCost_2!M:M,FOMCost_2!$A:$A,$B$10)/1000</f>
        <v>3511.1828046462174</v>
      </c>
      <c r="U14" s="14">
        <f>SUMIFS(FOMCost_2!N:N,FOMCost_2!$A:$A,$B$10)/1000</f>
        <v>3242.3909501273097</v>
      </c>
      <c r="V14" s="14">
        <f>SUMIFS(FOMCost_2!O:O,FOMCost_2!$A:$A,$B$10)/1000</f>
        <v>2692.7537486898887</v>
      </c>
      <c r="W14" s="14">
        <f>SUMIFS(FOMCost_2!P:P,FOMCost_2!$A:$A,$B$10)/1000</f>
        <v>2709.2261338184999</v>
      </c>
      <c r="X14" s="14">
        <f>SUMIFS(FOMCost_2!Q:Q,FOMCost_2!$A:$A,$B$10)/1000</f>
        <v>2728.1507331380344</v>
      </c>
      <c r="Y14" s="14">
        <f>SUMIFS(FOMCost_2!R:R,FOMCost_2!$A:$A,$B$10)/1000</f>
        <v>3168.6986389580939</v>
      </c>
      <c r="Z14" s="14">
        <f>SUMIFS(FOMCost_2!S:S,FOMCost_2!$A:$A,$B$10)/1000</f>
        <v>3692.0279369158279</v>
      </c>
      <c r="AA14" s="14">
        <f>SUMIFS(FOMCost_2!T:T,FOMCost_2!$A:$A,$B$10)/1000</f>
        <v>2837.0847082140012</v>
      </c>
      <c r="AB14" s="14">
        <f>SUMIFS(FOMCost_2!U:U,FOMCost_2!$A:$A,$B$10)/1000</f>
        <v>2816.7871628799257</v>
      </c>
      <c r="AC14" s="14">
        <f>SUMIFS(FOMCost_2!V:V,FOMCost_2!$A:$A,$B$10)/1000</f>
        <v>3491.7228415260388</v>
      </c>
      <c r="AD14" s="14">
        <f>SUMIFS(FOMCost_2!W:W,FOMCost_2!$A:$A,$B$10)/1000</f>
        <v>2864.0323895920801</v>
      </c>
    </row>
    <row r="15" spans="1:30">
      <c r="F15" s="42"/>
      <c r="H15" s="69" t="s">
        <v>101</v>
      </c>
      <c r="I15" s="14">
        <f t="shared" si="0"/>
        <v>22567.065216895076</v>
      </c>
      <c r="J15" s="14">
        <f>SUMIFS(FuelCost_2!C:C,FuelCost_2!$A:$A,$B$10)/1000</f>
        <v>2419.4674152711646</v>
      </c>
      <c r="K15" s="14">
        <f>SUMIFS(FuelCost_2!D:D,FuelCost_2!$A:$A,$B$10)/1000</f>
        <v>2400.559010440943</v>
      </c>
      <c r="L15" s="14">
        <f>SUMIFS(FuelCost_2!E:E,FuelCost_2!$A:$A,$B$10)/1000</f>
        <v>2537.7973448442967</v>
      </c>
      <c r="M15" s="14">
        <f>SUMIFS(FuelCost_2!F:F,FuelCost_2!$A:$A,$B$10)/1000</f>
        <v>2339.3921823554592</v>
      </c>
      <c r="N15" s="14">
        <f>SUMIFS(FuelCost_2!G:G,FuelCost_2!$A:$A,$B$10)/1000</f>
        <v>2328.4723409173976</v>
      </c>
      <c r="O15" s="14">
        <f>SUMIFS(FuelCost_2!H:H,FuelCost_2!$A:$A,$B$10)/1000</f>
        <v>2258.0386835879576</v>
      </c>
      <c r="P15" s="14">
        <f>SUMIFS(FuelCost_2!I:I,FuelCost_2!$A:$A,$B$10)/1000</f>
        <v>2557.9491187961607</v>
      </c>
      <c r="Q15" s="14">
        <f>SUMIFS(FuelCost_2!J:J,FuelCost_2!$A:$A,$B$10)/1000</f>
        <v>2268.8425589127764</v>
      </c>
      <c r="R15" s="14">
        <f>SUMIFS(FuelCost_2!K:K,FuelCost_2!$A:$A,$B$10)/1000</f>
        <v>2241.6726449463076</v>
      </c>
      <c r="S15" s="14">
        <f>SUMIFS(FuelCost_2!L:L,FuelCost_2!$A:$A,$B$10)/1000</f>
        <v>2465.2578112251299</v>
      </c>
      <c r="T15" s="14">
        <f>SUMIFS(FuelCost_2!M:M,FuelCost_2!$A:$A,$B$10)/1000</f>
        <v>2398.6693390700902</v>
      </c>
      <c r="U15" s="14">
        <f>SUMIFS(FuelCost_2!N:N,FuelCost_2!$A:$A,$B$10)/1000</f>
        <v>2138.8869010575572</v>
      </c>
      <c r="V15" s="14">
        <f>SUMIFS(FuelCost_2!O:O,FuelCost_2!$A:$A,$B$10)/1000</f>
        <v>2162.3932172697405</v>
      </c>
      <c r="W15" s="14">
        <f>SUMIFS(FuelCost_2!P:P,FuelCost_2!$A:$A,$B$10)/1000</f>
        <v>2057.8504075689821</v>
      </c>
      <c r="X15" s="14">
        <f>SUMIFS(FuelCost_2!Q:Q,FuelCost_2!$A:$A,$B$10)/1000</f>
        <v>1465.4655520770389</v>
      </c>
      <c r="Y15" s="14">
        <f>SUMIFS(FuelCost_2!R:R,FuelCost_2!$A:$A,$B$10)/1000</f>
        <v>1318.3291647011049</v>
      </c>
      <c r="Z15" s="14">
        <f>SUMIFS(FuelCost_2!S:S,FuelCost_2!$A:$A,$B$10)/1000</f>
        <v>1545.5174828446125</v>
      </c>
      <c r="AA15" s="14">
        <f>SUMIFS(FuelCost_2!T:T,FuelCost_2!$A:$A,$B$10)/1000</f>
        <v>1197.8989315520189</v>
      </c>
      <c r="AB15" s="14">
        <f>SUMIFS(FuelCost_2!U:U,FuelCost_2!$A:$A,$B$10)/1000</f>
        <v>1196.3940340553436</v>
      </c>
      <c r="AC15" s="14">
        <f>SUMIFS(FuelCost_2!V:V,FuelCost_2!$A:$A,$B$10)/1000</f>
        <v>1443.9904305893053</v>
      </c>
      <c r="AD15" s="14">
        <f>SUMIFS(FuelCost_2!W:W,FuelCost_2!$A:$A,$B$10)/1000</f>
        <v>1145.9399248157572</v>
      </c>
    </row>
    <row r="16" spans="1:30">
      <c r="F16" s="42"/>
      <c r="H16" s="69" t="s">
        <v>102</v>
      </c>
      <c r="I16" s="14">
        <f t="shared" si="0"/>
        <v>7479.9752126536214</v>
      </c>
      <c r="J16" s="14">
        <f>SUMIFS(VOMCost_2!C:C,VOMCost_2!$A:$A,$B$10)/1000</f>
        <v>753.88892722576361</v>
      </c>
      <c r="K16" s="14">
        <f>SUMIFS(VOMCost_2!D:D,VOMCost_2!$A:$A,$B$10)/1000</f>
        <v>734.19633580298523</v>
      </c>
      <c r="L16" s="14">
        <f>SUMIFS(VOMCost_2!E:E,VOMCost_2!$A:$A,$B$10)/1000</f>
        <v>734.83735530464492</v>
      </c>
      <c r="M16" s="14">
        <f>SUMIFS(VOMCost_2!F:F,VOMCost_2!$A:$A,$B$10)/1000</f>
        <v>741.96843514122747</v>
      </c>
      <c r="N16" s="14">
        <f>SUMIFS(VOMCost_2!G:G,VOMCost_2!$A:$A,$B$10)/1000</f>
        <v>722.21406482379439</v>
      </c>
      <c r="O16" s="14">
        <f>SUMIFS(VOMCost_2!H:H,VOMCost_2!$A:$A,$B$10)/1000</f>
        <v>725.39433126358119</v>
      </c>
      <c r="P16" s="14">
        <f>SUMIFS(VOMCost_2!I:I,VOMCost_2!$A:$A,$B$10)/1000</f>
        <v>698.95672285701767</v>
      </c>
      <c r="Q16" s="14">
        <f>SUMIFS(VOMCost_2!J:J,VOMCost_2!$A:$A,$B$10)/1000</f>
        <v>721.88209785287927</v>
      </c>
      <c r="R16" s="14">
        <f>SUMIFS(VOMCost_2!K:K,VOMCost_2!$A:$A,$B$10)/1000</f>
        <v>709.88653489951264</v>
      </c>
      <c r="S16" s="14">
        <f>SUMIFS(VOMCost_2!L:L,VOMCost_2!$A:$A,$B$10)/1000</f>
        <v>706.53159640898184</v>
      </c>
      <c r="T16" s="14">
        <f>SUMIFS(VOMCost_2!M:M,VOMCost_2!$A:$A,$B$10)/1000</f>
        <v>710.87336633510665</v>
      </c>
      <c r="U16" s="14">
        <f>SUMIFS(VOMCost_2!N:N,VOMCost_2!$A:$A,$B$10)/1000</f>
        <v>703.37861966988498</v>
      </c>
      <c r="V16" s="14">
        <f>SUMIFS(VOMCost_2!O:O,VOMCost_2!$A:$A,$B$10)/1000</f>
        <v>705.42732411785198</v>
      </c>
      <c r="W16" s="14">
        <f>SUMIFS(VOMCost_2!P:P,VOMCost_2!$A:$A,$B$10)/1000</f>
        <v>705.05858119323045</v>
      </c>
      <c r="X16" s="14">
        <f>SUMIFS(VOMCost_2!Q:Q,VOMCost_2!$A:$A,$B$10)/1000</f>
        <v>647.18644728618506</v>
      </c>
      <c r="Y16" s="14">
        <f>SUMIFS(VOMCost_2!R:R,VOMCost_2!$A:$A,$B$10)/1000</f>
        <v>648.23992464769481</v>
      </c>
      <c r="Z16" s="14">
        <f>SUMIFS(VOMCost_2!S:S,VOMCost_2!$A:$A,$B$10)/1000</f>
        <v>635.59987406433095</v>
      </c>
      <c r="AA16" s="14">
        <f>SUMIFS(VOMCost_2!T:T,VOMCost_2!$A:$A,$B$10)/1000</f>
        <v>662.17431478135052</v>
      </c>
      <c r="AB16" s="14">
        <f>SUMIFS(VOMCost_2!U:U,VOMCost_2!$A:$A,$B$10)/1000</f>
        <v>655.28341072885064</v>
      </c>
      <c r="AC16" s="14">
        <f>SUMIFS(VOMCost_2!V:V,VOMCost_2!$A:$A,$B$10)/1000</f>
        <v>647.71097167595588</v>
      </c>
      <c r="AD16" s="14">
        <f>SUMIFS(VOMCost_2!W:W,VOMCost_2!$A:$A,$B$10)/1000</f>
        <v>642.53115088647485</v>
      </c>
    </row>
    <row r="17" spans="1:31">
      <c r="F17" s="42"/>
      <c r="H17" s="69" t="s">
        <v>103</v>
      </c>
      <c r="I17" s="14">
        <f>NPV(WACC,J17:AD17)/(1+WACC)^2</f>
        <v>583.74909980040468</v>
      </c>
      <c r="J17" s="14">
        <f>SUMIFS(REZTxCost_2!C:C,REZTxCost_2!$A:$A,$B$10)/1000</f>
        <v>0</v>
      </c>
      <c r="K17" s="14">
        <f>SUMIFS(REZTxCost_2!D:D,REZTxCost_2!$A:$A,$B$10)/1000</f>
        <v>0.41947499999996629</v>
      </c>
      <c r="L17" s="14">
        <f>SUMIFS(REZTxCost_2!E:E,REZTxCost_2!$A:$A,$B$10)/1000</f>
        <v>0.41947500000005633</v>
      </c>
      <c r="M17" s="14">
        <f>SUMIFS(REZTxCost_2!F:F,REZTxCost_2!$A:$A,$B$10)/1000</f>
        <v>0.41947499999996629</v>
      </c>
      <c r="N17" s="14">
        <f>SUMIFS(REZTxCost_2!G:G,REZTxCost_2!$A:$A,$B$10)/1000</f>
        <v>0.41947499999996629</v>
      </c>
      <c r="O17" s="14">
        <f>SUMIFS(REZTxCost_2!H:H,REZTxCost_2!$A:$A,$B$10)/1000</f>
        <v>0.41947499999996629</v>
      </c>
      <c r="P17" s="14">
        <f>SUMIFS(REZTxCost_2!I:I,REZTxCost_2!$A:$A,$B$10)/1000</f>
        <v>0.41947500000005633</v>
      </c>
      <c r="Q17" s="14">
        <f>SUMIFS(REZTxCost_2!J:J,REZTxCost_2!$A:$A,$B$10)/1000</f>
        <v>0.41947499999996629</v>
      </c>
      <c r="R17" s="14">
        <f>SUMIFS(REZTxCost_2!K:K,REZTxCost_2!$A:$A,$B$10)/1000</f>
        <v>0.41947499999996629</v>
      </c>
      <c r="S17" s="14">
        <f>SUMIFS(REZTxCost_2!L:L,REZTxCost_2!$A:$A,$B$10)/1000</f>
        <v>0.41947499999996629</v>
      </c>
      <c r="T17" s="14">
        <f>SUMIFS(REZTxCost_2!M:M,REZTxCost_2!$A:$A,$B$10)/1000</f>
        <v>0.41947500000005633</v>
      </c>
      <c r="U17" s="14">
        <f>SUMIFS(REZTxCost_2!N:N,REZTxCost_2!$A:$A,$B$10)/1000</f>
        <v>1.0178392550870261</v>
      </c>
      <c r="V17" s="14">
        <f>SUMIFS(REZTxCost_2!O:O,REZTxCost_2!$A:$A,$B$10)/1000</f>
        <v>1.8028836919101843</v>
      </c>
      <c r="W17" s="14">
        <f>SUMIFS(REZTxCost_2!P:P,REZTxCost_2!$A:$A,$B$10)/1000</f>
        <v>7.4490307659672217</v>
      </c>
      <c r="X17" s="14">
        <f>SUMIFS(REZTxCost_2!Q:Q,REZTxCost_2!$A:$A,$B$10)/1000</f>
        <v>110.00850646108452</v>
      </c>
      <c r="Y17" s="14">
        <f>SUMIFS(REZTxCost_2!R:R,REZTxCost_2!$A:$A,$B$10)/1000</f>
        <v>149.51005760388105</v>
      </c>
      <c r="Z17" s="14">
        <f>SUMIFS(REZTxCost_2!S:S,REZTxCost_2!$A:$A,$B$10)/1000</f>
        <v>301.4987021626053</v>
      </c>
      <c r="AA17" s="14">
        <f>SUMIFS(REZTxCost_2!T:T,REZTxCost_2!$A:$A,$B$10)/1000</f>
        <v>301.4987021626053</v>
      </c>
      <c r="AB17" s="14">
        <f>SUMIFS(REZTxCost_2!U:U,REZTxCost_2!$A:$A,$B$10)/1000</f>
        <v>307.9346999867426</v>
      </c>
      <c r="AC17" s="14">
        <f>SUMIFS(REZTxCost_2!V:V,REZTxCost_2!$A:$A,$B$10)/1000</f>
        <v>349.45287111485385</v>
      </c>
      <c r="AD17" s="14">
        <f>SUMIFS(REZTxCost_2!W:W,REZTxCost_2!$A:$A,$B$10)/1000</f>
        <v>349.45287111485385</v>
      </c>
    </row>
    <row r="18" spans="1:31">
      <c r="F18" s="42"/>
      <c r="H18" s="69" t="s">
        <v>104</v>
      </c>
      <c r="I18" s="14">
        <f t="shared" si="0"/>
        <v>92.510791095854685</v>
      </c>
      <c r="J18" s="14">
        <f>SUMIFS(DSPCost_2!C:C,DSPCost_2!$A:$A,$B$10)/1000</f>
        <v>0</v>
      </c>
      <c r="K18" s="14">
        <f>SUMIFS(DSPCost_2!D:D,DSPCost_2!$A:$A,$B$10)/1000</f>
        <v>1.99659024500941</v>
      </c>
      <c r="L18" s="14">
        <f>SUMIFS(DSPCost_2!E:E,DSPCost_2!$A:$A,$B$10)/1000</f>
        <v>12.482377544488816</v>
      </c>
      <c r="M18" s="14">
        <f>SUMIFS(DSPCost_2!F:F,DSPCost_2!$A:$A,$B$10)/1000</f>
        <v>38.915376658605098</v>
      </c>
      <c r="N18" s="14">
        <f>SUMIFS(DSPCost_2!G:G,DSPCost_2!$A:$A,$B$10)/1000</f>
        <v>0</v>
      </c>
      <c r="O18" s="14">
        <f>SUMIFS(DSPCost_2!H:H,DSPCost_2!$A:$A,$B$10)/1000</f>
        <v>0</v>
      </c>
      <c r="P18" s="14">
        <f>SUMIFS(DSPCost_2!I:I,DSPCost_2!$A:$A,$B$10)/1000</f>
        <v>0</v>
      </c>
      <c r="Q18" s="14">
        <f>SUMIFS(DSPCost_2!J:J,DSPCost_2!$A:$A,$B$10)/1000</f>
        <v>7.2569679160486205</v>
      </c>
      <c r="R18" s="14">
        <f>SUMIFS(DSPCost_2!K:K,DSPCost_2!$A:$A,$B$10)/1000</f>
        <v>2.087135384816369</v>
      </c>
      <c r="S18" s="14">
        <f>SUMIFS(DSPCost_2!L:L,DSPCost_2!$A:$A,$B$10)/1000</f>
        <v>0</v>
      </c>
      <c r="T18" s="14">
        <f>SUMIFS(DSPCost_2!M:M,DSPCost_2!$A:$A,$B$10)/1000</f>
        <v>6.94929825869482</v>
      </c>
      <c r="U18" s="14">
        <f>SUMIFS(DSPCost_2!N:N,DSPCost_2!$A:$A,$B$10)/1000</f>
        <v>2.02176652571378</v>
      </c>
      <c r="V18" s="14">
        <f>SUMIFS(DSPCost_2!O:O,DSPCost_2!$A:$A,$B$10)/1000</f>
        <v>9.0439837018998581</v>
      </c>
      <c r="W18" s="14">
        <f>SUMIFS(DSPCost_2!P:P,DSPCost_2!$A:$A,$B$10)/1000</f>
        <v>37.630120511117553</v>
      </c>
      <c r="X18" s="14">
        <f>SUMIFS(DSPCost_2!Q:Q,DSPCost_2!$A:$A,$B$10)/1000</f>
        <v>15.421153556749502</v>
      </c>
      <c r="Y18" s="14">
        <f>SUMIFS(DSPCost_2!R:R,DSPCost_2!$A:$A,$B$10)/1000</f>
        <v>7.5400994671055193</v>
      </c>
      <c r="Z18" s="14">
        <f>SUMIFS(DSPCost_2!S:S,DSPCost_2!$A:$A,$B$10)/1000</f>
        <v>11.085859787497951</v>
      </c>
      <c r="AA18" s="14">
        <f>SUMIFS(DSPCost_2!T:T,DSPCost_2!$A:$A,$B$10)/1000</f>
        <v>0</v>
      </c>
      <c r="AB18" s="14">
        <f>SUMIFS(DSPCost_2!U:U,DSPCost_2!$A:$A,$B$10)/1000</f>
        <v>2.5812318047552898</v>
      </c>
      <c r="AC18" s="14">
        <f>SUMIFS(DSPCost_2!V:V,DSPCost_2!$A:$A,$B$10)/1000</f>
        <v>44.749847299971158</v>
      </c>
      <c r="AD18" s="14">
        <f>SUMIFS(DSPCost_2!W:W,DSPCost_2!$A:$A,$B$10)/1000</f>
        <v>0</v>
      </c>
    </row>
    <row r="19" spans="1:31">
      <c r="F19" s="42"/>
      <c r="H19" s="69" t="s">
        <v>105</v>
      </c>
      <c r="I19" s="14">
        <f t="shared" si="0"/>
        <v>1338.4317940484245</v>
      </c>
      <c r="J19" s="14">
        <f>SUMIFS(RehabCost_2!C:C,RehabCost_2!$A:$A,$B$10)/1000</f>
        <v>0</v>
      </c>
      <c r="K19" s="14">
        <f>SUMIFS(RehabCost_2!D:D,RehabCost_2!$A:$A,$B$10)/1000</f>
        <v>112.97132743362832</v>
      </c>
      <c r="L19" s="14">
        <f>SUMIFS(RehabCost_2!E:E,RehabCost_2!$A:$A,$B$10)/1000</f>
        <v>267.59575221238936</v>
      </c>
      <c r="M19" s="14">
        <f>SUMIFS(RehabCost_2!F:F,RehabCost_2!$A:$A,$B$10)/1000</f>
        <v>0</v>
      </c>
      <c r="N19" s="14">
        <f>SUMIFS(RehabCost_2!G:G,RehabCost_2!$A:$A,$B$10)/1000</f>
        <v>0</v>
      </c>
      <c r="O19" s="14">
        <f>SUMIFS(RehabCost_2!H:H,RehabCost_2!$A:$A,$B$10)/1000</f>
        <v>0</v>
      </c>
      <c r="P19" s="14">
        <f>SUMIFS(RehabCost_2!I:I,RehabCost_2!$A:$A,$B$10)/1000</f>
        <v>0</v>
      </c>
      <c r="Q19" s="14">
        <f>SUMIFS(RehabCost_2!J:J,RehabCost_2!$A:$A,$B$10)/1000</f>
        <v>164.63132743362831</v>
      </c>
      <c r="R19" s="14">
        <f>SUMIFS(RehabCost_2!K:K,RehabCost_2!$A:$A,$B$10)/1000</f>
        <v>272.4474021669493</v>
      </c>
      <c r="S19" s="14">
        <f>SUMIFS(RehabCost_2!L:L,RehabCost_2!$A:$A,$B$10)/1000</f>
        <v>74.881102195462617</v>
      </c>
      <c r="T19" s="14">
        <f>SUMIFS(RehabCost_2!M:M,RehabCost_2!$A:$A,$B$10)/1000</f>
        <v>60.955752212389378</v>
      </c>
      <c r="U19" s="14">
        <f>SUMIFS(RehabCost_2!N:N,RehabCost_2!$A:$A,$B$10)/1000</f>
        <v>539.80920743179968</v>
      </c>
      <c r="V19" s="14">
        <f>SUMIFS(RehabCost_2!O:O,RehabCost_2!$A:$A,$B$10)/1000</f>
        <v>24.164968257620174</v>
      </c>
      <c r="W19" s="14">
        <f>SUMIFS(RehabCost_2!P:P,RehabCost_2!$A:$A,$B$10)/1000</f>
        <v>5.3488672566371678</v>
      </c>
      <c r="X19" s="14">
        <f>SUMIFS(RehabCost_2!Q:Q,RehabCost_2!$A:$A,$B$10)/1000</f>
        <v>834.3669036012368</v>
      </c>
      <c r="Y19" s="14">
        <f>SUMIFS(RehabCost_2!R:R,RehabCost_2!$A:$A,$B$10)/1000</f>
        <v>117.07469503335027</v>
      </c>
      <c r="Z19" s="14">
        <f>SUMIFS(RehabCost_2!S:S,RehabCost_2!$A:$A,$B$10)/1000</f>
        <v>274.04877557243054</v>
      </c>
      <c r="AA19" s="14">
        <f>SUMIFS(RehabCost_2!T:T,RehabCost_2!$A:$A,$B$10)/1000</f>
        <v>9.9341248120651322</v>
      </c>
      <c r="AB19" s="14">
        <f>SUMIFS(RehabCost_2!U:U,RehabCost_2!$A:$A,$B$10)/1000</f>
        <v>110.7546898994993</v>
      </c>
      <c r="AC19" s="14">
        <f>SUMIFS(RehabCost_2!V:V,RehabCost_2!$A:$A,$B$10)/1000</f>
        <v>12.997771267429027</v>
      </c>
      <c r="AD19" s="14">
        <f>SUMIFS(RehabCost_2!W:W,RehabCost_2!$A:$A,$B$10)/1000</f>
        <v>0.52750464866176983</v>
      </c>
    </row>
    <row r="20" spans="1:31">
      <c r="F20" s="42"/>
      <c r="H20" s="25" t="s">
        <v>106</v>
      </c>
      <c r="I20" s="14">
        <f t="shared" si="0"/>
        <v>4564.3108161975306</v>
      </c>
      <c r="J20" s="14">
        <f>SUMIFS(ICTxCost_2!C:C,ICTxCost_2!$A:$A,$B$10)/1000</f>
        <v>0</v>
      </c>
      <c r="K20" s="14">
        <f>SUMIFS(ICTxCost_2!D:D,ICTxCost_2!$A:$A,$B$10)/1000</f>
        <v>23.79981895293653</v>
      </c>
      <c r="L20" s="14">
        <f>SUMIFS(ICTxCost_2!E:E,ICTxCost_2!$A:$A,$B$10)/1000</f>
        <v>23.79981895293653</v>
      </c>
      <c r="M20" s="14">
        <f>SUMIFS(ICTxCost_2!F:F,ICTxCost_2!$A:$A,$B$10)/1000</f>
        <v>153.29506199056974</v>
      </c>
      <c r="N20" s="14">
        <f>SUMIFS(ICTxCost_2!G:G,ICTxCost_2!$A:$A,$B$10)/1000</f>
        <v>305.67195162827312</v>
      </c>
      <c r="O20" s="14">
        <f>SUMIFS(ICTxCost_2!H:H,ICTxCost_2!$A:$A,$B$10)/1000</f>
        <v>305.67195162827312</v>
      </c>
      <c r="P20" s="14">
        <f>SUMIFS(ICTxCost_2!I:I,ICTxCost_2!$A:$A,$B$10)/1000</f>
        <v>305.67195162827312</v>
      </c>
      <c r="Q20" s="14">
        <f>SUMIFS(ICTxCost_2!J:J,ICTxCost_2!$A:$A,$B$10)/1000</f>
        <v>439.54593323854112</v>
      </c>
      <c r="R20" s="14">
        <f>SUMIFS(ICTxCost_2!K:K,ICTxCost_2!$A:$A,$B$10)/1000</f>
        <v>439.54593323854112</v>
      </c>
      <c r="S20" s="14">
        <f>SUMIFS(ICTxCost_2!L:L,ICTxCost_2!$A:$A,$B$10)/1000</f>
        <v>439.54593323854112</v>
      </c>
      <c r="T20" s="14">
        <f>SUMIFS(ICTxCost_2!M:M,ICTxCost_2!$A:$A,$B$10)/1000</f>
        <v>534.60008820301323</v>
      </c>
      <c r="U20" s="14">
        <f>SUMIFS(ICTxCost_2!N:N,ICTxCost_2!$A:$A,$B$10)/1000</f>
        <v>688.06538419527169</v>
      </c>
      <c r="V20" s="14">
        <f>SUMIFS(ICTxCost_2!O:O,ICTxCost_2!$A:$A,$B$10)/1000</f>
        <v>688.06538419527169</v>
      </c>
      <c r="W20" s="14">
        <f>SUMIFS(ICTxCost_2!P:P,ICTxCost_2!$A:$A,$B$10)/1000</f>
        <v>688.06538419527169</v>
      </c>
      <c r="X20" s="14">
        <f>SUMIFS(ICTxCost_2!Q:Q,ICTxCost_2!$A:$A,$B$10)/1000</f>
        <v>896.67660215165142</v>
      </c>
      <c r="Y20" s="14">
        <f>SUMIFS(ICTxCost_2!R:R,ICTxCost_2!$A:$A,$B$10)/1000</f>
        <v>896.67660215165142</v>
      </c>
      <c r="Z20" s="14">
        <f>SUMIFS(ICTxCost_2!S:S,ICTxCost_2!$A:$A,$B$10)/1000</f>
        <v>896.67660215165142</v>
      </c>
      <c r="AA20" s="14">
        <f>SUMIFS(ICTxCost_2!T:T,ICTxCost_2!$A:$A,$B$10)/1000</f>
        <v>896.67660215165142</v>
      </c>
      <c r="AB20" s="14">
        <f>SUMIFS(ICTxCost_2!U:U,ICTxCost_2!$A:$A,$B$10)/1000</f>
        <v>896.67660215165142</v>
      </c>
      <c r="AC20" s="14">
        <f>SUMIFS(ICTxCost_2!V:V,ICTxCost_2!$A:$A,$B$10)/1000</f>
        <v>896.67660215165142</v>
      </c>
      <c r="AD20" s="14">
        <f>SUMIFS(ICTxCost_2!W:W,ICTxCost_2!$A:$A,$B$10)/1000</f>
        <v>896.67660215165142</v>
      </c>
    </row>
    <row r="21" spans="1:31">
      <c r="H21" s="75" t="s">
        <v>107</v>
      </c>
      <c r="I21" s="16">
        <f t="shared" ref="I21:AD21" si="1">SUM(I13:I20)</f>
        <v>84893.313542830758</v>
      </c>
      <c r="J21" s="79">
        <f t="shared" si="1"/>
        <v>6836.7193210820433</v>
      </c>
      <c r="K21" s="79">
        <f t="shared" si="1"/>
        <v>6970.3500428681737</v>
      </c>
      <c r="L21" s="79">
        <f t="shared" si="1"/>
        <v>6643.2139396331486</v>
      </c>
      <c r="M21" s="16">
        <f t="shared" si="1"/>
        <v>8033.5788541407292</v>
      </c>
      <c r="N21" s="16">
        <f t="shared" si="1"/>
        <v>7006.076890025849</v>
      </c>
      <c r="O21" s="16">
        <f t="shared" si="1"/>
        <v>7096.7656142577571</v>
      </c>
      <c r="P21" s="16">
        <f t="shared" si="1"/>
        <v>7738.809704408779</v>
      </c>
      <c r="Q21" s="16">
        <f t="shared" si="1"/>
        <v>7160.9691580577064</v>
      </c>
      <c r="R21" s="16">
        <f t="shared" si="1"/>
        <v>7198.7596594698352</v>
      </c>
      <c r="S21" s="16">
        <f t="shared" si="1"/>
        <v>7802.0306865505208</v>
      </c>
      <c r="T21" s="16">
        <f t="shared" si="1"/>
        <v>7921.5626070977542</v>
      </c>
      <c r="U21" s="16">
        <f t="shared" si="1"/>
        <v>8671.3785580713029</v>
      </c>
      <c r="V21" s="16">
        <f t="shared" si="1"/>
        <v>7794.4907773673503</v>
      </c>
      <c r="W21" s="16">
        <f t="shared" si="1"/>
        <v>7870.8588504406061</v>
      </c>
      <c r="X21" s="16">
        <f t="shared" si="1"/>
        <v>9664.5308056490176</v>
      </c>
      <c r="Y21" s="16">
        <f t="shared" si="1"/>
        <v>9488.7666607317733</v>
      </c>
      <c r="Z21" s="16">
        <f t="shared" si="1"/>
        <v>11354.119531462322</v>
      </c>
      <c r="AA21" s="16">
        <f t="shared" si="1"/>
        <v>10105.61699920414</v>
      </c>
      <c r="AB21" s="16">
        <f t="shared" si="1"/>
        <v>10280.058383440522</v>
      </c>
      <c r="AC21" s="16">
        <f t="shared" si="1"/>
        <v>11458.827797401507</v>
      </c>
      <c r="AD21" s="16">
        <f t="shared" si="1"/>
        <v>10629.468167378171</v>
      </c>
    </row>
    <row r="22" spans="1:31">
      <c r="H22" s="72"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109</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74</v>
      </c>
      <c r="B29" s="20" t="s">
        <v>75</v>
      </c>
    </row>
    <row r="31" spans="1:31">
      <c r="H31" s="82"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31">
      <c r="H32" s="76" t="s">
        <v>111</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112</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113</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114</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6851.4855095999992</v>
      </c>
      <c r="M35" s="1">
        <f>SUMIFS(Capacity_2!H:H,Capacity_2!$A:$A,$B$29,Capacity_2!$B:$B,$H35)</f>
        <v>6851.4855095999992</v>
      </c>
      <c r="N35" s="1">
        <f>SUMIFS(Capacity_2!I:I,Capacity_2!$A:$A,$B$29,Capacity_2!$B:$B,$H35)</f>
        <v>6851.4855095999992</v>
      </c>
      <c r="O35" s="1">
        <f>SUMIFS(Capacity_2!J:J,Capacity_2!$A:$A,$B$29,Capacity_2!$B:$B,$H35)</f>
        <v>6851.4855095999992</v>
      </c>
      <c r="P35" s="1">
        <f>SUMIFS(Capacity_2!K:K,Capacity_2!$A:$A,$B$29,Capacity_2!$B:$B,$H35)</f>
        <v>6851.4855095999992</v>
      </c>
      <c r="Q35" s="1">
        <f>SUMIFS(Capacity_2!L:L,Capacity_2!$A:$A,$B$29,Capacity_2!$B:$B,$H35)</f>
        <v>6851.4855095999992</v>
      </c>
      <c r="R35" s="1">
        <f>SUMIFS(Capacity_2!M:M,Capacity_2!$A:$A,$B$29,Capacity_2!$B:$B,$H35)</f>
        <v>6468.9855095999992</v>
      </c>
      <c r="S35" s="1">
        <f>SUMIFS(Capacity_2!N:N,Capacity_2!$A:$A,$B$29,Capacity_2!$B:$B,$H35)</f>
        <v>6468.9855095999992</v>
      </c>
      <c r="T35" s="1">
        <f>SUMIFS(Capacity_2!O:O,Capacity_2!$A:$A,$B$29,Capacity_2!$B:$B,$H35)</f>
        <v>6234.6455096399995</v>
      </c>
      <c r="U35" s="1">
        <f>SUMIFS(Capacity_2!P:P,Capacity_2!$A:$A,$B$29,Capacity_2!$B:$B,$H35)</f>
        <v>5772.6455096300006</v>
      </c>
      <c r="V35" s="1">
        <f>SUMIFS(Capacity_2!Q:Q,Capacity_2!$A:$A,$B$29,Capacity_2!$B:$B,$H35)</f>
        <v>5655.6455096300006</v>
      </c>
      <c r="W35" s="1">
        <f>SUMIFS(Capacity_2!R:R,Capacity_2!$A:$A,$B$29,Capacity_2!$B:$B,$H35)</f>
        <v>5525.6455096300006</v>
      </c>
      <c r="X35" s="1">
        <f>SUMIFS(Capacity_2!S:S,Capacity_2!$A:$A,$B$29,Capacity_2!$B:$B,$H35)</f>
        <v>5525.6455096300006</v>
      </c>
      <c r="Y35" s="1">
        <f>SUMIFS(Capacity_2!T:T,Capacity_2!$A:$A,$B$29,Capacity_2!$B:$B,$H35)</f>
        <v>5525.6455096300006</v>
      </c>
      <c r="Z35" s="1">
        <f>SUMIFS(Capacity_2!U:U,Capacity_2!$A:$A,$B$29,Capacity_2!$B:$B,$H35)</f>
        <v>5916.12965257</v>
      </c>
      <c r="AA35" s="1">
        <f>SUMIFS(Capacity_2!V:V,Capacity_2!$A:$A,$B$29,Capacity_2!$B:$B,$H35)</f>
        <v>5476.12965257</v>
      </c>
      <c r="AB35" s="1">
        <f>SUMIFS(Capacity_2!W:W,Capacity_2!$A:$A,$B$29,Capacity_2!$B:$B,$H35)</f>
        <v>5356.12965257</v>
      </c>
      <c r="AC35" s="1">
        <f>SUMIFS(Capacity_2!X:X,Capacity_2!$A:$A,$B$29,Capacity_2!$B:$B,$H35)</f>
        <v>5356.12965257</v>
      </c>
    </row>
    <row r="36" spans="1:30">
      <c r="H36" s="76" t="s">
        <v>115</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7296.5000000400014</v>
      </c>
      <c r="Q36" s="1">
        <f>SUMIFS(Capacity_2!L:L,Capacity_2!$A:$A,$B$29,Capacity_2!$B:$B,$H36)</f>
        <v>7296.5000000400014</v>
      </c>
      <c r="R36" s="1">
        <f>SUMIFS(Capacity_2!M:M,Capacity_2!$A:$A,$B$29,Capacity_2!$B:$B,$H36)</f>
        <v>7296.5000000400014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116</v>
      </c>
      <c r="I37" s="1">
        <f>SUMIFS(Capacity_2!D:D,Capacity_2!$A:$A,$B$29,Capacity_2!$B:$B,$H37)</f>
        <v>1211.1821700587</v>
      </c>
      <c r="J37" s="1">
        <f>SUMIFS(Capacity_2!E:E,Capacity_2!$A:$A,$B$29,Capacity_2!$B:$B,$H37)</f>
        <v>1231.1618990301999</v>
      </c>
      <c r="K37" s="1">
        <f>SUMIFS(Capacity_2!F:F,Capacity_2!$A:$A,$B$29,Capacity_2!$B:$B,$H37)</f>
        <v>1231.3446069309998</v>
      </c>
      <c r="L37" s="1">
        <f>SUMIFS(Capacity_2!G:G,Capacity_2!$A:$A,$B$29,Capacity_2!$B:$B,$H37)</f>
        <v>3322.0266443726</v>
      </c>
      <c r="M37" s="1">
        <f>SUMIFS(Capacity_2!H:H,Capacity_2!$A:$A,$B$29,Capacity_2!$B:$B,$H37)</f>
        <v>3380.4307941857996</v>
      </c>
      <c r="N37" s="1">
        <f>SUMIFS(Capacity_2!I:I,Capacity_2!$A:$A,$B$29,Capacity_2!$B:$B,$H37)</f>
        <v>3440.5031343849005</v>
      </c>
      <c r="O37" s="1">
        <f>SUMIFS(Capacity_2!J:J,Capacity_2!$A:$A,$B$29,Capacity_2!$B:$B,$H37)</f>
        <v>3508.6262781719997</v>
      </c>
      <c r="P37" s="1">
        <f>SUMIFS(Capacity_2!K:K,Capacity_2!$A:$A,$B$29,Capacity_2!$B:$B,$H37)</f>
        <v>3582.2361818207</v>
      </c>
      <c r="Q37" s="1">
        <f>SUMIFS(Capacity_2!L:L,Capacity_2!$A:$A,$B$29,Capacity_2!$B:$B,$H37)</f>
        <v>3727.3763295116996</v>
      </c>
      <c r="R37" s="1">
        <f>SUMIFS(Capacity_2!M:M,Capacity_2!$A:$A,$B$29,Capacity_2!$B:$B,$H37)</f>
        <v>3739.6627913129</v>
      </c>
      <c r="S37" s="1">
        <f>SUMIFS(Capacity_2!N:N,Capacity_2!$A:$A,$B$29,Capacity_2!$B:$B,$H37)</f>
        <v>3795.3277430359999</v>
      </c>
      <c r="T37" s="1">
        <f>SUMIFS(Capacity_2!O:O,Capacity_2!$A:$A,$B$29,Capacity_2!$B:$B,$H37)</f>
        <v>3971.8956236545996</v>
      </c>
      <c r="U37" s="1">
        <f>SUMIFS(Capacity_2!P:P,Capacity_2!$A:$A,$B$29,Capacity_2!$B:$B,$H37)</f>
        <v>4892.565484715301</v>
      </c>
      <c r="V37" s="1">
        <f>SUMIFS(Capacity_2!Q:Q,Capacity_2!$A:$A,$B$29,Capacity_2!$B:$B,$H37)</f>
        <v>6231.165706643299</v>
      </c>
      <c r="W37" s="1">
        <f>SUMIFS(Capacity_2!R:R,Capacity_2!$A:$A,$B$29,Capacity_2!$B:$B,$H37)</f>
        <v>9278.0642606609017</v>
      </c>
      <c r="X37" s="1">
        <f>SUMIFS(Capacity_2!S:S,Capacity_2!$A:$A,$B$29,Capacity_2!$B:$B,$H37)</f>
        <v>9628.9844054269997</v>
      </c>
      <c r="Y37" s="1">
        <f>SUMIFS(Capacity_2!T:T,Capacity_2!$A:$A,$B$29,Capacity_2!$B:$B,$H37)</f>
        <v>10707.331446373601</v>
      </c>
      <c r="Z37" s="1">
        <f>SUMIFS(Capacity_2!U:U,Capacity_2!$A:$A,$B$29,Capacity_2!$B:$B,$H37)</f>
        <v>12420.733714329699</v>
      </c>
      <c r="AA37" s="1">
        <f>SUMIFS(Capacity_2!V:V,Capacity_2!$A:$A,$B$29,Capacity_2!$B:$B,$H37)</f>
        <v>12539.8945798325</v>
      </c>
      <c r="AB37" s="1">
        <f>SUMIFS(Capacity_2!W:W,Capacity_2!$A:$A,$B$29,Capacity_2!$B:$B,$H37)</f>
        <v>12948.096027841199</v>
      </c>
      <c r="AC37" s="1">
        <f>SUMIFS(Capacity_2!X:X,Capacity_2!$A:$A,$B$29,Capacity_2!$B:$B,$H37)</f>
        <v>15355.137657037598</v>
      </c>
    </row>
    <row r="38" spans="1:30">
      <c r="H38" s="76" t="s">
        <v>117</v>
      </c>
      <c r="I38" s="1">
        <f>SUMIFS(Capacity_2!D:D,Capacity_2!$A:$A,$B$29,Capacity_2!$B:$B,$H38)</f>
        <v>444.72868023612148</v>
      </c>
      <c r="J38" s="1">
        <f>SUMIFS(Capacity_2!E:E,Capacity_2!$A:$A,$B$29,Capacity_2!$B:$B,$H38)</f>
        <v>522.16521927749329</v>
      </c>
      <c r="K38" s="1">
        <f>SUMIFS(Capacity_2!F:F,Capacity_2!$A:$A,$B$29,Capacity_2!$B:$B,$H38)</f>
        <v>606.72873003337531</v>
      </c>
      <c r="L38" s="1">
        <f>SUMIFS(Capacity_2!G:G,Capacity_2!$A:$A,$B$29,Capacity_2!$B:$B,$H38)</f>
        <v>693.74880141905237</v>
      </c>
      <c r="M38" s="1">
        <f>SUMIFS(Capacity_2!H:H,Capacity_2!$A:$A,$B$29,Capacity_2!$B:$B,$H38)</f>
        <v>759.26162441856093</v>
      </c>
      <c r="N38" s="1">
        <f>SUMIFS(Capacity_2!I:I,Capacity_2!$A:$A,$B$29,Capacity_2!$B:$B,$H38)</f>
        <v>795.59501032641015</v>
      </c>
      <c r="O38" s="1">
        <f>SUMIFS(Capacity_2!J:J,Capacity_2!$A:$A,$B$29,Capacity_2!$B:$B,$H38)</f>
        <v>833.39899413785861</v>
      </c>
      <c r="P38" s="1">
        <f>SUMIFS(Capacity_2!K:K,Capacity_2!$A:$A,$B$29,Capacity_2!$B:$B,$H38)</f>
        <v>870.64243635510343</v>
      </c>
      <c r="Q38" s="1">
        <f>SUMIFS(Capacity_2!L:L,Capacity_2!$A:$A,$B$29,Capacity_2!$B:$B,$H38)</f>
        <v>1032.3761594834389</v>
      </c>
      <c r="R38" s="1">
        <f>SUMIFS(Capacity_2!M:M,Capacity_2!$A:$A,$B$29,Capacity_2!$B:$B,$H38)</f>
        <v>1000.6238471293726</v>
      </c>
      <c r="S38" s="1">
        <f>SUMIFS(Capacity_2!N:N,Capacity_2!$A:$A,$B$29,Capacity_2!$B:$B,$H38)</f>
        <v>1005.4321415374686</v>
      </c>
      <c r="T38" s="1">
        <f>SUMIFS(Capacity_2!O:O,Capacity_2!$A:$A,$B$29,Capacity_2!$B:$B,$H38)</f>
        <v>1040.1259210863354</v>
      </c>
      <c r="U38" s="1">
        <f>SUMIFS(Capacity_2!P:P,Capacity_2!$A:$A,$B$29,Capacity_2!$B:$B,$H38)</f>
        <v>1076.1937992550515</v>
      </c>
      <c r="V38" s="1">
        <f>SUMIFS(Capacity_2!Q:Q,Capacity_2!$A:$A,$B$29,Capacity_2!$B:$B,$H38)</f>
        <v>1176.5965840491115</v>
      </c>
      <c r="W38" s="1">
        <f>SUMIFS(Capacity_2!R:R,Capacity_2!$A:$A,$B$29,Capacity_2!$B:$B,$H38)</f>
        <v>1328.6811057674381</v>
      </c>
      <c r="X38" s="1">
        <f>SUMIFS(Capacity_2!S:S,Capacity_2!$A:$A,$B$29,Capacity_2!$B:$B,$H38)</f>
        <v>1416.3921229635728</v>
      </c>
      <c r="Y38" s="1">
        <f>SUMIFS(Capacity_2!T:T,Capacity_2!$A:$A,$B$29,Capacity_2!$B:$B,$H38)</f>
        <v>1516.1836146573228</v>
      </c>
      <c r="Z38" s="1">
        <f>SUMIFS(Capacity_2!U:U,Capacity_2!$A:$A,$B$29,Capacity_2!$B:$B,$H38)</f>
        <v>1633.733232607764</v>
      </c>
      <c r="AA38" s="1">
        <f>SUMIFS(Capacity_2!V:V,Capacity_2!$A:$A,$B$29,Capacity_2!$B:$B,$H38)</f>
        <v>1766.3699027268444</v>
      </c>
      <c r="AB38" s="1">
        <f>SUMIFS(Capacity_2!W:W,Capacity_2!$A:$A,$B$29,Capacity_2!$B:$B,$H38)</f>
        <v>1829.922277222398</v>
      </c>
      <c r="AC38" s="1">
        <f>SUMIFS(Capacity_2!X:X,Capacity_2!$A:$A,$B$29,Capacity_2!$B:$B,$H38)</f>
        <v>1887.2110649964006</v>
      </c>
    </row>
    <row r="39" spans="1:30">
      <c r="H39" s="76" t="s">
        <v>118</v>
      </c>
      <c r="I39" s="1">
        <f>SUMIFS(Capacity_2!D:D,Capacity_2!$A:$A,$B$29,Capacity_2!$B:$B,$H39)</f>
        <v>9005.4579999999987</v>
      </c>
      <c r="J39" s="1">
        <f>SUMIFS(Capacity_2!E:E,Capacity_2!$A:$A,$B$29,Capacity_2!$B:$B,$H39)</f>
        <v>10092.657999999999</v>
      </c>
      <c r="K39" s="1">
        <f>SUMIFS(Capacity_2!F:F,Capacity_2!$A:$A,$B$29,Capacity_2!$B:$B,$H39)</f>
        <v>10092.657999999999</v>
      </c>
      <c r="L39" s="1">
        <f>SUMIFS(Capacity_2!G:G,Capacity_2!$A:$A,$B$29,Capacity_2!$B:$B,$H39)</f>
        <v>10092.657999999999</v>
      </c>
      <c r="M39" s="1">
        <f>SUMIFS(Capacity_2!H:H,Capacity_2!$A:$A,$B$29,Capacity_2!$B:$B,$H39)</f>
        <v>10156.458401240001</v>
      </c>
      <c r="N39" s="1">
        <f>SUMIFS(Capacity_2!I:I,Capacity_2!$A:$A,$B$29,Capacity_2!$B:$B,$H39)</f>
        <v>10570.30100662</v>
      </c>
      <c r="O39" s="1">
        <f>SUMIFS(Capacity_2!J:J,Capacity_2!$A:$A,$B$29,Capacity_2!$B:$B,$H39)</f>
        <v>10896.665045080001</v>
      </c>
      <c r="P39" s="1">
        <f>SUMIFS(Capacity_2!K:K,Capacity_2!$A:$A,$B$29,Capacity_2!$B:$B,$H39)</f>
        <v>12340.167309019998</v>
      </c>
      <c r="Q39" s="1">
        <f>SUMIFS(Capacity_2!L:L,Capacity_2!$A:$A,$B$29,Capacity_2!$B:$B,$H39)</f>
        <v>12697.891898319998</v>
      </c>
      <c r="R39" s="1">
        <f>SUMIFS(Capacity_2!M:M,Capacity_2!$A:$A,$B$29,Capacity_2!$B:$B,$H39)</f>
        <v>12651.891898319998</v>
      </c>
      <c r="S39" s="1">
        <f>SUMIFS(Capacity_2!N:N,Capacity_2!$A:$A,$B$29,Capacity_2!$B:$B,$H39)</f>
        <v>12651.891898319998</v>
      </c>
      <c r="T39" s="1">
        <f>SUMIFS(Capacity_2!O:O,Capacity_2!$A:$A,$B$29,Capacity_2!$B:$B,$H39)</f>
        <v>16086.16992172</v>
      </c>
      <c r="U39" s="1">
        <f>SUMIFS(Capacity_2!P:P,Capacity_2!$A:$A,$B$29,Capacity_2!$B:$B,$H39)</f>
        <v>15953.947006369999</v>
      </c>
      <c r="V39" s="1">
        <f>SUMIFS(Capacity_2!Q:Q,Capacity_2!$A:$A,$B$29,Capacity_2!$B:$B,$H39)</f>
        <v>16141.970153129998</v>
      </c>
      <c r="W39" s="1">
        <f>SUMIFS(Capacity_2!R:R,Capacity_2!$A:$A,$B$29,Capacity_2!$B:$B,$H39)</f>
        <v>20514.045237499999</v>
      </c>
      <c r="X39" s="1">
        <f>SUMIFS(Capacity_2!S:S,Capacity_2!$A:$A,$B$29,Capacity_2!$B:$B,$H39)</f>
        <v>21470.819327689998</v>
      </c>
      <c r="Y39" s="1">
        <f>SUMIFS(Capacity_2!T:T,Capacity_2!$A:$A,$B$29,Capacity_2!$B:$B,$H39)</f>
        <v>26241.757441540001</v>
      </c>
      <c r="Z39" s="1">
        <f>SUMIFS(Capacity_2!U:U,Capacity_2!$A:$A,$B$29,Capacity_2!$B:$B,$H39)</f>
        <v>25632.757441540001</v>
      </c>
      <c r="AA39" s="1">
        <f>SUMIFS(Capacity_2!V:V,Capacity_2!$A:$A,$B$29,Capacity_2!$B:$B,$H39)</f>
        <v>25782.786736530001</v>
      </c>
      <c r="AB39" s="1">
        <f>SUMIFS(Capacity_2!W:W,Capacity_2!$A:$A,$B$29,Capacity_2!$B:$B,$H39)</f>
        <v>25744.602346829997</v>
      </c>
      <c r="AC39" s="1">
        <f>SUMIFS(Capacity_2!X:X,Capacity_2!$A:$A,$B$29,Capacity_2!$B:$B,$H39)</f>
        <v>25696.302346830002</v>
      </c>
    </row>
    <row r="40" spans="1:30">
      <c r="H40" s="76" t="s">
        <v>119</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5941.7110000000011</v>
      </c>
      <c r="M40" s="1">
        <f>SUMIFS(Capacity_2!H:H,Capacity_2!$A:$A,$B$29,Capacity_2!$B:$B,$H40)</f>
        <v>5981.7110000000011</v>
      </c>
      <c r="N40" s="1">
        <f>SUMIFS(Capacity_2!I:I,Capacity_2!$A:$A,$B$29,Capacity_2!$B:$B,$H40)</f>
        <v>6021.7110000000011</v>
      </c>
      <c r="O40" s="1">
        <f>SUMIFS(Capacity_2!J:J,Capacity_2!$A:$A,$B$29,Capacity_2!$B:$B,$H40)</f>
        <v>6794.7341467600008</v>
      </c>
      <c r="P40" s="1">
        <f>SUMIFS(Capacity_2!K:K,Capacity_2!$A:$A,$B$29,Capacity_2!$B:$B,$H40)</f>
        <v>6834.7341467600008</v>
      </c>
      <c r="Q40" s="1">
        <f>SUMIFS(Capacity_2!L:L,Capacity_2!$A:$A,$B$29,Capacity_2!$B:$B,$H40)</f>
        <v>7118.1250555600009</v>
      </c>
      <c r="R40" s="1">
        <f>SUMIFS(Capacity_2!M:M,Capacity_2!$A:$A,$B$29,Capacity_2!$B:$B,$H40)</f>
        <v>7118.1250555600009</v>
      </c>
      <c r="S40" s="1">
        <f>SUMIFS(Capacity_2!N:N,Capacity_2!$A:$A,$B$29,Capacity_2!$B:$B,$H40)</f>
        <v>7118.1250555600009</v>
      </c>
      <c r="T40" s="1">
        <f>SUMIFS(Capacity_2!O:O,Capacity_2!$A:$A,$B$29,Capacity_2!$B:$B,$H40)</f>
        <v>9803.580180500001</v>
      </c>
      <c r="U40" s="1">
        <f>SUMIFS(Capacity_2!P:P,Capacity_2!$A:$A,$B$29,Capacity_2!$B:$B,$H40)</f>
        <v>10481.592271180001</v>
      </c>
      <c r="V40" s="1">
        <f>SUMIFS(Capacity_2!Q:Q,Capacity_2!$A:$A,$B$29,Capacity_2!$B:$B,$H40)</f>
        <v>10481.592271180001</v>
      </c>
      <c r="W40" s="1">
        <f>SUMIFS(Capacity_2!R:R,Capacity_2!$A:$A,$B$29,Capacity_2!$B:$B,$H40)</f>
        <v>14579.456989850001</v>
      </c>
      <c r="X40" s="1">
        <f>SUMIFS(Capacity_2!S:S,Capacity_2!$A:$A,$B$29,Capacity_2!$B:$B,$H40)</f>
        <v>15024.062993180001</v>
      </c>
      <c r="Y40" s="1">
        <f>SUMIFS(Capacity_2!T:T,Capacity_2!$A:$A,$B$29,Capacity_2!$B:$B,$H40)</f>
        <v>15340.542559760002</v>
      </c>
      <c r="Z40" s="1">
        <f>SUMIFS(Capacity_2!U:U,Capacity_2!$A:$A,$B$29,Capacity_2!$B:$B,$H40)</f>
        <v>15190.242559760001</v>
      </c>
      <c r="AA40" s="1">
        <f>SUMIFS(Capacity_2!V:V,Capacity_2!$A:$A,$B$29,Capacity_2!$B:$B,$H40)</f>
        <v>15371.037509220001</v>
      </c>
      <c r="AB40" s="1">
        <f>SUMIFS(Capacity_2!W:W,Capacity_2!$A:$A,$B$29,Capacity_2!$B:$B,$H40)</f>
        <v>17708.197300459997</v>
      </c>
      <c r="AC40" s="1">
        <f>SUMIFS(Capacity_2!X:X,Capacity_2!$A:$A,$B$29,Capacity_2!$B:$B,$H40)</f>
        <v>17708.197300459997</v>
      </c>
    </row>
    <row r="41" spans="1:30">
      <c r="H41" s="77" t="s">
        <v>120</v>
      </c>
      <c r="I41" s="1">
        <f>SUMIFS(Capacity_2!D:D,Capacity_2!$A:$A,$B$29,Capacity_2!$B:$B,$H41)</f>
        <v>13006.680640449098</v>
      </c>
      <c r="J41" s="1">
        <f>SUMIFS(Capacity_2!E:E,Capacity_2!$A:$A,$B$29,Capacity_2!$B:$B,$H41)</f>
        <v>14224.879354994078</v>
      </c>
      <c r="K41" s="1">
        <f>SUMIFS(Capacity_2!F:F,Capacity_2!$A:$A,$B$29,Capacity_2!$B:$B,$H41)</f>
        <v>15292.659810490981</v>
      </c>
      <c r="L41" s="1">
        <f>SUMIFS(Capacity_2!G:G,Capacity_2!$A:$A,$B$29,Capacity_2!$B:$B,$H41)</f>
        <v>16381.079009291841</v>
      </c>
      <c r="M41" s="1">
        <f>SUMIFS(Capacity_2!H:H,Capacity_2!$A:$A,$B$29,Capacity_2!$B:$B,$H41)</f>
        <v>17541.10463570146</v>
      </c>
      <c r="N41" s="1">
        <f>SUMIFS(Capacity_2!I:I,Capacity_2!$A:$A,$B$29,Capacity_2!$B:$B,$H41)</f>
        <v>18602.738731555699</v>
      </c>
      <c r="O41" s="1">
        <f>SUMIFS(Capacity_2!J:J,Capacity_2!$A:$A,$B$29,Capacity_2!$B:$B,$H41)</f>
        <v>19662.10901958996</v>
      </c>
      <c r="P41" s="1">
        <f>SUMIFS(Capacity_2!K:K,Capacity_2!$A:$A,$B$29,Capacity_2!$B:$B,$H41)</f>
        <v>20484.532793208251</v>
      </c>
      <c r="Q41" s="1">
        <f>SUMIFS(Capacity_2!L:L,Capacity_2!$A:$A,$B$29,Capacity_2!$B:$B,$H41)</f>
        <v>21073.288446986568</v>
      </c>
      <c r="R41" s="1">
        <f>SUMIFS(Capacity_2!M:M,Capacity_2!$A:$A,$B$29,Capacity_2!$B:$B,$H41)</f>
        <v>21631.393003357611</v>
      </c>
      <c r="S41" s="1">
        <f>SUMIFS(Capacity_2!N:N,Capacity_2!$A:$A,$B$29,Capacity_2!$B:$B,$H41)</f>
        <v>22277.92423412258</v>
      </c>
      <c r="T41" s="1">
        <f>SUMIFS(Capacity_2!O:O,Capacity_2!$A:$A,$B$29,Capacity_2!$B:$B,$H41)</f>
        <v>22963.934899057946</v>
      </c>
      <c r="U41" s="1">
        <f>SUMIFS(Capacity_2!P:P,Capacity_2!$A:$A,$B$29,Capacity_2!$B:$B,$H41)</f>
        <v>23877.268731682496</v>
      </c>
      <c r="V41" s="1">
        <f>SUMIFS(Capacity_2!Q:Q,Capacity_2!$A:$A,$B$29,Capacity_2!$B:$B,$H41)</f>
        <v>24756.332344044513</v>
      </c>
      <c r="W41" s="1">
        <f>SUMIFS(Capacity_2!R:R,Capacity_2!$A:$A,$B$29,Capacity_2!$B:$B,$H41)</f>
        <v>25651.893540848872</v>
      </c>
      <c r="X41" s="1">
        <f>SUMIFS(Capacity_2!S:S,Capacity_2!$A:$A,$B$29,Capacity_2!$B:$B,$H41)</f>
        <v>26434.605415223064</v>
      </c>
      <c r="Y41" s="1">
        <f>SUMIFS(Capacity_2!T:T,Capacity_2!$A:$A,$B$29,Capacity_2!$B:$B,$H41)</f>
        <v>27315.811930014359</v>
      </c>
      <c r="Z41" s="1">
        <f>SUMIFS(Capacity_2!U:U,Capacity_2!$A:$A,$B$29,Capacity_2!$B:$B,$H41)</f>
        <v>27968.244929459226</v>
      </c>
      <c r="AA41" s="1">
        <f>SUMIFS(Capacity_2!V:V,Capacity_2!$A:$A,$B$29,Capacity_2!$B:$B,$H41)</f>
        <v>28626.633009090972</v>
      </c>
      <c r="AB41" s="1">
        <f>SUMIFS(Capacity_2!W:W,Capacity_2!$A:$A,$B$29,Capacity_2!$B:$B,$H41)</f>
        <v>29310.000048850183</v>
      </c>
      <c r="AC41" s="1">
        <f>SUMIFS(Capacity_2!X:X,Capacity_2!$A:$A,$B$29,Capacity_2!$B:$B,$H41)</f>
        <v>29924.070216174845</v>
      </c>
    </row>
    <row r="42" spans="1:30">
      <c r="H42" s="69" t="s">
        <v>121</v>
      </c>
      <c r="I42" s="1">
        <f>SUM(I32:I37,I44)</f>
        <v>42854.449828111559</v>
      </c>
      <c r="J42" s="1">
        <f t="shared" ref="J42:AC42" si="2">SUM(J32:J37,J44)</f>
        <v>42201.343601690627</v>
      </c>
      <c r="K42" s="1">
        <f t="shared" si="2"/>
        <v>40586.171306663542</v>
      </c>
      <c r="L42" s="1">
        <f t="shared" si="2"/>
        <v>42756.789038786781</v>
      </c>
      <c r="M42" s="1">
        <f t="shared" si="2"/>
        <v>42852.537012391003</v>
      </c>
      <c r="N42" s="1">
        <f t="shared" si="2"/>
        <v>42954.110340795422</v>
      </c>
      <c r="O42" s="1">
        <f t="shared" si="2"/>
        <v>43062.232372030281</v>
      </c>
      <c r="P42" s="1">
        <f t="shared" si="2"/>
        <v>42486.479474110747</v>
      </c>
      <c r="Q42" s="1">
        <f t="shared" si="2"/>
        <v>41005.491101410051</v>
      </c>
      <c r="R42" s="1">
        <f t="shared" si="2"/>
        <v>40328.912576617156</v>
      </c>
      <c r="S42" s="1">
        <f t="shared" si="2"/>
        <v>40055.645518567981</v>
      </c>
      <c r="T42" s="1">
        <f t="shared" si="2"/>
        <v>36785.181876075651</v>
      </c>
      <c r="U42" s="1">
        <f t="shared" si="2"/>
        <v>37286.410264922793</v>
      </c>
      <c r="V42" s="1">
        <f t="shared" si="2"/>
        <v>38556.418285710621</v>
      </c>
      <c r="W42" s="1">
        <f t="shared" si="2"/>
        <v>36297.921485022875</v>
      </c>
      <c r="X42" s="1">
        <f t="shared" si="2"/>
        <v>35999.027340290704</v>
      </c>
      <c r="Y42" s="1">
        <f t="shared" si="2"/>
        <v>35363.653392451917</v>
      </c>
      <c r="Z42" s="1">
        <f t="shared" si="2"/>
        <v>37516.697555373263</v>
      </c>
      <c r="AA42" s="1">
        <f t="shared" si="2"/>
        <v>36607.25261160668</v>
      </c>
      <c r="AB42" s="1">
        <f t="shared" si="2"/>
        <v>36948.382278928177</v>
      </c>
      <c r="AC42" s="1">
        <f t="shared" si="2"/>
        <v>39408.241316671665</v>
      </c>
    </row>
    <row r="44" spans="1:30">
      <c r="H44" s="69" t="s">
        <v>122</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74</v>
      </c>
      <c r="B48" s="20" t="s">
        <v>75</v>
      </c>
    </row>
    <row r="50" spans="8:32">
      <c r="H50" s="82" t="s">
        <v>123</v>
      </c>
      <c r="I50" s="4" t="s">
        <v>78</v>
      </c>
      <c r="J50" s="4" t="s">
        <v>79</v>
      </c>
      <c r="K50" s="4" t="s">
        <v>80</v>
      </c>
      <c r="L50" s="4" t="s">
        <v>81</v>
      </c>
      <c r="M50" s="4" t="s">
        <v>82</v>
      </c>
      <c r="N50" s="4" t="s">
        <v>83</v>
      </c>
      <c r="O50" s="4" t="s">
        <v>84</v>
      </c>
      <c r="P50" s="4" t="s">
        <v>85</v>
      </c>
      <c r="Q50" s="4" t="s">
        <v>86</v>
      </c>
      <c r="R50" s="4" t="s">
        <v>87</v>
      </c>
      <c r="S50" s="4" t="s">
        <v>88</v>
      </c>
      <c r="T50" s="4" t="s">
        <v>89</v>
      </c>
      <c r="U50" s="4" t="s">
        <v>90</v>
      </c>
      <c r="V50" s="4" t="s">
        <v>91</v>
      </c>
      <c r="W50" s="4" t="s">
        <v>92</v>
      </c>
      <c r="X50" s="4" t="s">
        <v>93</v>
      </c>
      <c r="Y50" s="4" t="s">
        <v>94</v>
      </c>
      <c r="Z50" s="4" t="s">
        <v>95</v>
      </c>
      <c r="AA50" s="4" t="s">
        <v>96</v>
      </c>
      <c r="AB50" s="4" t="s">
        <v>97</v>
      </c>
      <c r="AC50" s="4" t="s">
        <v>98</v>
      </c>
    </row>
    <row r="51" spans="8:32">
      <c r="H51" s="69" t="s">
        <v>111</v>
      </c>
      <c r="I51" s="1">
        <f>SUMIFS(Generation_2!C:C,Generation_2!$A:$A,$B$48,Generation_2!$B:$B,$H51)</f>
        <v>96130.49486637245</v>
      </c>
      <c r="J51" s="1">
        <f>SUMIFS(Generation_2!D:D,Generation_2!$A:$A,$B$48,Generation_2!$B:$B,$H51)</f>
        <v>93104.163291349512</v>
      </c>
      <c r="K51" s="1">
        <f>SUMIFS(Generation_2!E:E,Generation_2!$A:$A,$B$48,Generation_2!$B:$B,$H51)</f>
        <v>94351.812854807969</v>
      </c>
      <c r="L51" s="1">
        <f>SUMIFS(Generation_2!F:F,Generation_2!$A:$A,$B$48,Generation_2!$B:$B,$H51)</f>
        <v>89395.445724758873</v>
      </c>
      <c r="M51" s="1">
        <f>SUMIFS(Generation_2!G:G,Generation_2!$A:$A,$B$48,Generation_2!$B:$B,$H51)</f>
        <v>88450.864261860203</v>
      </c>
      <c r="N51" s="1">
        <f>SUMIFS(Generation_2!H:H,Generation_2!$A:$A,$B$48,Generation_2!$B:$B,$H51)</f>
        <v>84704.507589741188</v>
      </c>
      <c r="O51" s="1">
        <f>SUMIFS(Generation_2!I:I,Generation_2!$A:$A,$B$48,Generation_2!$B:$B,$H51)</f>
        <v>89454.264519732707</v>
      </c>
      <c r="P51" s="1">
        <f>SUMIFS(Generation_2!J:J,Generation_2!$A:$A,$B$48,Generation_2!$B:$B,$H51)</f>
        <v>77318.99114557929</v>
      </c>
      <c r="Q51" s="1">
        <f>SUMIFS(Generation_2!K:K,Generation_2!$A:$A,$B$48,Generation_2!$B:$B,$H51)</f>
        <v>77919.779932269987</v>
      </c>
      <c r="R51" s="1">
        <f>SUMIFS(Generation_2!L:L,Generation_2!$A:$A,$B$48,Generation_2!$B:$B,$H51)</f>
        <v>85140.041764442212</v>
      </c>
      <c r="S51" s="1">
        <f>SUMIFS(Generation_2!M:M,Generation_2!$A:$A,$B$48,Generation_2!$B:$B,$H51)</f>
        <v>81791.713872928754</v>
      </c>
      <c r="T51" s="1">
        <f>SUMIFS(Generation_2!N:N,Generation_2!$A:$A,$B$48,Generation_2!$B:$B,$H51)</f>
        <v>72319.283990256343</v>
      </c>
      <c r="U51" s="1">
        <f>SUMIFS(Generation_2!O:O,Generation_2!$A:$A,$B$48,Generation_2!$B:$B,$H51)</f>
        <v>73820.403859326674</v>
      </c>
      <c r="V51" s="1">
        <f>SUMIFS(Generation_2!P:P,Generation_2!$A:$A,$B$48,Generation_2!$B:$B,$H51)</f>
        <v>72710.14989078186</v>
      </c>
      <c r="W51" s="1">
        <f>SUMIFS(Generation_2!Q:Q,Generation_2!$A:$A,$B$48,Generation_2!$B:$B,$H51)</f>
        <v>46860.512714180273</v>
      </c>
      <c r="X51" s="1">
        <f>SUMIFS(Generation_2!R:R,Generation_2!$A:$A,$B$48,Generation_2!$B:$B,$H51)</f>
        <v>42110.684792221087</v>
      </c>
      <c r="Y51" s="1">
        <f>SUMIFS(Generation_2!S:S,Generation_2!$A:$A,$B$48,Generation_2!$B:$B,$H51)</f>
        <v>34053.80328877904</v>
      </c>
      <c r="Z51" s="1">
        <f>SUMIFS(Generation_2!T:T,Generation_2!$A:$A,$B$48,Generation_2!$B:$B,$H51)</f>
        <v>34607.560760207329</v>
      </c>
      <c r="AA51" s="1">
        <f>SUMIFS(Generation_2!U:U,Generation_2!$A:$A,$B$48,Generation_2!$B:$B,$H51)</f>
        <v>35598.455406032117</v>
      </c>
      <c r="AB51" s="1">
        <f>SUMIFS(Generation_2!V:V,Generation_2!$A:$A,$B$48,Generation_2!$B:$B,$H51)</f>
        <v>34256.023891728742</v>
      </c>
      <c r="AC51" s="1">
        <f>SUMIFS(Generation_2!W:W,Generation_2!$A:$A,$B$48,Generation_2!$B:$B,$H51)</f>
        <v>33885.40301472813</v>
      </c>
      <c r="AE51" s="64"/>
      <c r="AF51" s="64"/>
    </row>
    <row r="52" spans="8:32">
      <c r="H52" s="69" t="s">
        <v>112</v>
      </c>
      <c r="I52" s="1">
        <f>SUMIFS(Generation_2!C:C,Generation_2!$A:$A,$B$48,Generation_2!$B:$B,$H52)</f>
        <v>30003.415493705557</v>
      </c>
      <c r="J52" s="1">
        <f>SUMIFS(Generation_2!D:D,Generation_2!$A:$A,$B$48,Generation_2!$B:$B,$H52)</f>
        <v>32265.64523901038</v>
      </c>
      <c r="K52" s="1">
        <f>SUMIFS(Generation_2!E:E,Generation_2!$A:$A,$B$48,Generation_2!$B:$B,$H52)</f>
        <v>31821.753612048073</v>
      </c>
      <c r="L52" s="1">
        <f>SUMIFS(Generation_2!F:F,Generation_2!$A:$A,$B$48,Generation_2!$B:$B,$H52)</f>
        <v>32827.160234563729</v>
      </c>
      <c r="M52" s="1">
        <f>SUMIFS(Generation_2!G:G,Generation_2!$A:$A,$B$48,Generation_2!$B:$B,$H52)</f>
        <v>32629.714830659716</v>
      </c>
      <c r="N52" s="1">
        <f>SUMIFS(Generation_2!H:H,Generation_2!$A:$A,$B$48,Generation_2!$B:$B,$H52)</f>
        <v>31693.816226642841</v>
      </c>
      <c r="O52" s="1">
        <f>SUMIFS(Generation_2!I:I,Generation_2!$A:$A,$B$48,Generation_2!$B:$B,$H52)</f>
        <v>32307.818107132232</v>
      </c>
      <c r="P52" s="1">
        <f>SUMIFS(Generation_2!J:J,Generation_2!$A:$A,$B$48,Generation_2!$B:$B,$H52)</f>
        <v>32407.569561608711</v>
      </c>
      <c r="Q52" s="1">
        <f>SUMIFS(Generation_2!K:K,Generation_2!$A:$A,$B$48,Generation_2!$B:$B,$H52)</f>
        <v>30378.229188442026</v>
      </c>
      <c r="R52" s="1">
        <f>SUMIFS(Generation_2!L:L,Generation_2!$A:$A,$B$48,Generation_2!$B:$B,$H52)</f>
        <v>28151.014951590412</v>
      </c>
      <c r="S52" s="1">
        <f>SUMIFS(Generation_2!M:M,Generation_2!$A:$A,$B$48,Generation_2!$B:$B,$H52)</f>
        <v>25032.513550345211</v>
      </c>
      <c r="T52" s="1">
        <f>SUMIFS(Generation_2!N:N,Generation_2!$A:$A,$B$48,Generation_2!$B:$B,$H52)</f>
        <v>21771.941518586587</v>
      </c>
      <c r="U52" s="1">
        <f>SUMIFS(Generation_2!O:O,Generation_2!$A:$A,$B$48,Generation_2!$B:$B,$H52)</f>
        <v>22066.293338121319</v>
      </c>
      <c r="V52" s="1">
        <f>SUMIFS(Generation_2!P:P,Generation_2!$A:$A,$B$48,Generation_2!$B:$B,$H52)</f>
        <v>21574.862732239642</v>
      </c>
      <c r="W52" s="1">
        <f>SUMIFS(Generation_2!Q:Q,Generation_2!$A:$A,$B$48,Generation_2!$B:$B,$H52)</f>
        <v>22946.205846585159</v>
      </c>
      <c r="X52" s="1">
        <f>SUMIFS(Generation_2!R:R,Generation_2!$A:$A,$B$48,Generation_2!$B:$B,$H52)</f>
        <v>22606.48118108277</v>
      </c>
      <c r="Y52" s="1">
        <f>SUMIFS(Generation_2!S:S,Generation_2!$A:$A,$B$48,Generation_2!$B:$B,$H52)</f>
        <v>22158.376336745579</v>
      </c>
      <c r="Z52" s="1">
        <f>SUMIFS(Generation_2!T:T,Generation_2!$A:$A,$B$48,Generation_2!$B:$B,$H52)</f>
        <v>22704.301677553955</v>
      </c>
      <c r="AA52" s="1">
        <f>SUMIFS(Generation_2!U:U,Generation_2!$A:$A,$B$48,Generation_2!$B:$B,$H52)</f>
        <v>22996.092873638358</v>
      </c>
      <c r="AB52" s="1">
        <f>SUMIFS(Generation_2!V:V,Generation_2!$A:$A,$B$48,Generation_2!$B:$B,$H52)</f>
        <v>22266.742342435471</v>
      </c>
      <c r="AC52" s="1">
        <f>SUMIFS(Generation_2!W:W,Generation_2!$A:$A,$B$48,Generation_2!$B:$B,$H52)</f>
        <v>22221.549601674917</v>
      </c>
      <c r="AE52" s="64"/>
      <c r="AF52" s="64"/>
    </row>
    <row r="53" spans="8:32">
      <c r="H53" s="69" t="s">
        <v>113</v>
      </c>
      <c r="I53" s="1">
        <f>SUMIFS(Generation_2!C:C,Generation_2!$A:$A,$B$48,Generation_2!$B:$B,$H53)</f>
        <v>3098.2354589753654</v>
      </c>
      <c r="J53" s="1">
        <f>SUMIFS(Generation_2!D:D,Generation_2!$A:$A,$B$48,Generation_2!$B:$B,$H53)</f>
        <v>3078.4751815464397</v>
      </c>
      <c r="K53" s="1">
        <f>SUMIFS(Generation_2!E:E,Generation_2!$A:$A,$B$48,Generation_2!$B:$B,$H53)</f>
        <v>2744.116736874817</v>
      </c>
      <c r="L53" s="1">
        <f>SUMIFS(Generation_2!F:F,Generation_2!$A:$A,$B$48,Generation_2!$B:$B,$H53)</f>
        <v>1927.9770778337747</v>
      </c>
      <c r="M53" s="1">
        <f>SUMIFS(Generation_2!G:G,Generation_2!$A:$A,$B$48,Generation_2!$B:$B,$H53)</f>
        <v>1930.8459221167263</v>
      </c>
      <c r="N53" s="1">
        <f>SUMIFS(Generation_2!H:H,Generation_2!$A:$A,$B$48,Generation_2!$B:$B,$H53)</f>
        <v>1927.0996933317851</v>
      </c>
      <c r="O53" s="1">
        <f>SUMIFS(Generation_2!I:I,Generation_2!$A:$A,$B$48,Generation_2!$B:$B,$H53)</f>
        <v>1933.9871730224766</v>
      </c>
      <c r="P53" s="1">
        <f>SUMIFS(Generation_2!J:J,Generation_2!$A:$A,$B$48,Generation_2!$B:$B,$H53)</f>
        <v>1879.0210636458273</v>
      </c>
      <c r="Q53" s="1">
        <f>SUMIFS(Generation_2!K:K,Generation_2!$A:$A,$B$48,Generation_2!$B:$B,$H53)</f>
        <v>1878.7508318696937</v>
      </c>
      <c r="R53" s="1">
        <f>SUMIFS(Generation_2!L:L,Generation_2!$A:$A,$B$48,Generation_2!$B:$B,$H53)</f>
        <v>1878.8415225375215</v>
      </c>
      <c r="S53" s="1">
        <f>SUMIFS(Generation_2!M:M,Generation_2!$A:$A,$B$48,Generation_2!$B:$B,$H53)</f>
        <v>1890.2603108712387</v>
      </c>
      <c r="T53" s="1">
        <f>SUMIFS(Generation_2!N:N,Generation_2!$A:$A,$B$48,Generation_2!$B:$B,$H53)</f>
        <v>3264.6878750781243</v>
      </c>
      <c r="U53" s="1">
        <f>SUMIFS(Generation_2!O:O,Generation_2!$A:$A,$B$48,Generation_2!$B:$B,$H53)</f>
        <v>3069.6504901870721</v>
      </c>
      <c r="V53" s="1">
        <f>SUMIFS(Generation_2!P:P,Generation_2!$A:$A,$B$48,Generation_2!$B:$B,$H53)</f>
        <v>1932.570832684645</v>
      </c>
      <c r="W53" s="1">
        <f>SUMIFS(Generation_2!Q:Q,Generation_2!$A:$A,$B$48,Generation_2!$B:$B,$H53)</f>
        <v>3000.1780822459732</v>
      </c>
      <c r="X53" s="1">
        <f>SUMIFS(Generation_2!R:R,Generation_2!$A:$A,$B$48,Generation_2!$B:$B,$H53)</f>
        <v>2429.3251546508318</v>
      </c>
      <c r="Y53" s="1">
        <f>SUMIFS(Generation_2!S:S,Generation_2!$A:$A,$B$48,Generation_2!$B:$B,$H53)</f>
        <v>5703.7629314760115</v>
      </c>
      <c r="Z53" s="1">
        <f>SUMIFS(Generation_2!T:T,Generation_2!$A:$A,$B$48,Generation_2!$B:$B,$H53)</f>
        <v>2567.3936343843825</v>
      </c>
      <c r="AA53" s="1">
        <f>SUMIFS(Generation_2!U:U,Generation_2!$A:$A,$B$48,Generation_2!$B:$B,$H53)</f>
        <v>2777.7121138518905</v>
      </c>
      <c r="AB53" s="1">
        <f>SUMIFS(Generation_2!V:V,Generation_2!$A:$A,$B$48,Generation_2!$B:$B,$H53)</f>
        <v>4898.5582277415824</v>
      </c>
      <c r="AC53" s="1">
        <f>SUMIFS(Generation_2!W:W,Generation_2!$A:$A,$B$48,Generation_2!$B:$B,$H53)</f>
        <v>2729.5662371868402</v>
      </c>
      <c r="AE53" s="64"/>
      <c r="AF53" s="64"/>
    </row>
    <row r="54" spans="8:32">
      <c r="H54" s="69" t="s">
        <v>114</v>
      </c>
      <c r="I54" s="1">
        <f>SUMIFS(Generation_2!C:C,Generation_2!$A:$A,$B$48,Generation_2!$B:$B,$H54)</f>
        <v>87.045642001110025</v>
      </c>
      <c r="J54" s="1">
        <f>SUMIFS(Generation_2!D:D,Generation_2!$A:$A,$B$48,Generation_2!$B:$B,$H54)</f>
        <v>77.467476196068731</v>
      </c>
      <c r="K54" s="1">
        <f>SUMIFS(Generation_2!E:E,Generation_2!$A:$A,$B$48,Generation_2!$B:$B,$H54)</f>
        <v>126.32435504059436</v>
      </c>
      <c r="L54" s="1">
        <f>SUMIFS(Generation_2!F:F,Generation_2!$A:$A,$B$48,Generation_2!$B:$B,$H54)</f>
        <v>66.536278490088009</v>
      </c>
      <c r="M54" s="1">
        <f>SUMIFS(Generation_2!G:G,Generation_2!$A:$A,$B$48,Generation_2!$B:$B,$H54)</f>
        <v>29.453816637426534</v>
      </c>
      <c r="N54" s="1">
        <f>SUMIFS(Generation_2!H:H,Generation_2!$A:$A,$B$48,Generation_2!$B:$B,$H54)</f>
        <v>14.170542298751549</v>
      </c>
      <c r="O54" s="1">
        <f>SUMIFS(Generation_2!I:I,Generation_2!$A:$A,$B$48,Generation_2!$B:$B,$H54)</f>
        <v>19.195406935177285</v>
      </c>
      <c r="P54" s="1">
        <f>SUMIFS(Generation_2!J:J,Generation_2!$A:$A,$B$48,Generation_2!$B:$B,$H54)</f>
        <v>52.643980050197683</v>
      </c>
      <c r="Q54" s="1">
        <f>SUMIFS(Generation_2!K:K,Generation_2!$A:$A,$B$48,Generation_2!$B:$B,$H54)</f>
        <v>44.458988689659428</v>
      </c>
      <c r="R54" s="1">
        <f>SUMIFS(Generation_2!L:L,Generation_2!$A:$A,$B$48,Generation_2!$B:$B,$H54)</f>
        <v>42.333443533654297</v>
      </c>
      <c r="S54" s="1">
        <f>SUMIFS(Generation_2!M:M,Generation_2!$A:$A,$B$48,Generation_2!$B:$B,$H54)</f>
        <v>66.93402974203002</v>
      </c>
      <c r="T54" s="1">
        <f>SUMIFS(Generation_2!N:N,Generation_2!$A:$A,$B$48,Generation_2!$B:$B,$H54)</f>
        <v>198.25645735311755</v>
      </c>
      <c r="U54" s="1">
        <f>SUMIFS(Generation_2!O:O,Generation_2!$A:$A,$B$48,Generation_2!$B:$B,$H54)</f>
        <v>121.26465644326993</v>
      </c>
      <c r="V54" s="1">
        <f>SUMIFS(Generation_2!P:P,Generation_2!$A:$A,$B$48,Generation_2!$B:$B,$H54)</f>
        <v>123.5027686396371</v>
      </c>
      <c r="W54" s="1">
        <f>SUMIFS(Generation_2!Q:Q,Generation_2!$A:$A,$B$48,Generation_2!$B:$B,$H54)</f>
        <v>179.10114043732662</v>
      </c>
      <c r="X54" s="1">
        <f>SUMIFS(Generation_2!R:R,Generation_2!$A:$A,$B$48,Generation_2!$B:$B,$H54)</f>
        <v>207.92671629546112</v>
      </c>
      <c r="Y54" s="1">
        <f>SUMIFS(Generation_2!S:S,Generation_2!$A:$A,$B$48,Generation_2!$B:$B,$H54)</f>
        <v>1329.7860911168777</v>
      </c>
      <c r="Z54" s="1">
        <f>SUMIFS(Generation_2!T:T,Generation_2!$A:$A,$B$48,Generation_2!$B:$B,$H54)</f>
        <v>508.6944332107721</v>
      </c>
      <c r="AA54" s="1">
        <f>SUMIFS(Generation_2!U:U,Generation_2!$A:$A,$B$48,Generation_2!$B:$B,$H54)</f>
        <v>288.40606147321785</v>
      </c>
      <c r="AB54" s="1">
        <f>SUMIFS(Generation_2!V:V,Generation_2!$A:$A,$B$48,Generation_2!$B:$B,$H54)</f>
        <v>1221.6551483786118</v>
      </c>
      <c r="AC54" s="1">
        <f>SUMIFS(Generation_2!W:W,Generation_2!$A:$A,$B$48,Generation_2!$B:$B,$H54)</f>
        <v>253.07549090136223</v>
      </c>
      <c r="AE54" s="64"/>
      <c r="AF54" s="64"/>
    </row>
    <row r="55" spans="8:32">
      <c r="H55" s="69" t="s">
        <v>115</v>
      </c>
      <c r="I55" s="1">
        <f>SUMIFS(Generation_2!C:C,Generation_2!$A:$A,$B$48,Generation_2!$B:$B,$H55)</f>
        <v>15914.124749661076</v>
      </c>
      <c r="J55" s="1">
        <f>SUMIFS(Generation_2!D:D,Generation_2!$A:$A,$B$48,Generation_2!$B:$B,$H55)</f>
        <v>13163.186384360113</v>
      </c>
      <c r="K55" s="1">
        <f>SUMIFS(Generation_2!E:E,Generation_2!$A:$A,$B$48,Generation_2!$B:$B,$H55)</f>
        <v>13004.018400352306</v>
      </c>
      <c r="L55" s="1">
        <f>SUMIFS(Generation_2!F:F,Generation_2!$A:$A,$B$48,Generation_2!$B:$B,$H55)</f>
        <v>16254.820546225917</v>
      </c>
      <c r="M55" s="1">
        <f>SUMIFS(Generation_2!G:G,Generation_2!$A:$A,$B$48,Generation_2!$B:$B,$H55)</f>
        <v>13754.914214694274</v>
      </c>
      <c r="N55" s="1">
        <f>SUMIFS(Generation_2!H:H,Generation_2!$A:$A,$B$48,Generation_2!$B:$B,$H55)</f>
        <v>16113.633077636037</v>
      </c>
      <c r="O55" s="1">
        <f>SUMIFS(Generation_2!I:I,Generation_2!$A:$A,$B$48,Generation_2!$B:$B,$H55)</f>
        <v>9305.3403100297601</v>
      </c>
      <c r="P55" s="1">
        <f>SUMIFS(Generation_2!J:J,Generation_2!$A:$A,$B$48,Generation_2!$B:$B,$H55)</f>
        <v>17396.638645102928</v>
      </c>
      <c r="Q55" s="1">
        <f>SUMIFS(Generation_2!K:K,Generation_2!$A:$A,$B$48,Generation_2!$B:$B,$H55)</f>
        <v>15768.846880825664</v>
      </c>
      <c r="R55" s="1">
        <f>SUMIFS(Generation_2!L:L,Generation_2!$A:$A,$B$48,Generation_2!$B:$B,$H55)</f>
        <v>12207.169828799681</v>
      </c>
      <c r="S55" s="1">
        <f>SUMIFS(Generation_2!M:M,Generation_2!$A:$A,$B$48,Generation_2!$B:$B,$H55)</f>
        <v>15858.683656574674</v>
      </c>
      <c r="T55" s="1">
        <f>SUMIFS(Generation_2!N:N,Generation_2!$A:$A,$B$48,Generation_2!$B:$B,$H55)</f>
        <v>14215.456661684922</v>
      </c>
      <c r="U55" s="1">
        <f>SUMIFS(Generation_2!O:O,Generation_2!$A:$A,$B$48,Generation_2!$B:$B,$H55)</f>
        <v>14027.294521195168</v>
      </c>
      <c r="V55" s="1">
        <f>SUMIFS(Generation_2!P:P,Generation_2!$A:$A,$B$48,Generation_2!$B:$B,$H55)</f>
        <v>16361.135352541069</v>
      </c>
      <c r="W55" s="1">
        <f>SUMIFS(Generation_2!Q:Q,Generation_2!$A:$A,$B$48,Generation_2!$B:$B,$H55)</f>
        <v>14462.056375645434</v>
      </c>
      <c r="X55" s="1">
        <f>SUMIFS(Generation_2!R:R,Generation_2!$A:$A,$B$48,Generation_2!$B:$B,$H55)</f>
        <v>16552.412427975014</v>
      </c>
      <c r="Y55" s="1">
        <f>SUMIFS(Generation_2!S:S,Generation_2!$A:$A,$B$48,Generation_2!$B:$B,$H55)</f>
        <v>9794.0761499743076</v>
      </c>
      <c r="Z55" s="1">
        <f>SUMIFS(Generation_2!T:T,Generation_2!$A:$A,$B$48,Generation_2!$B:$B,$H55)</f>
        <v>17280.525726962398</v>
      </c>
      <c r="AA55" s="1">
        <f>SUMIFS(Generation_2!U:U,Generation_2!$A:$A,$B$48,Generation_2!$B:$B,$H55)</f>
        <v>15653.283003505996</v>
      </c>
      <c r="AB55" s="1">
        <f>SUMIFS(Generation_2!V:V,Generation_2!$A:$A,$B$48,Generation_2!$B:$B,$H55)</f>
        <v>12431.860748616475</v>
      </c>
      <c r="AC55" s="1">
        <f>SUMIFS(Generation_2!W:W,Generation_2!$A:$A,$B$48,Generation_2!$B:$B,$H55)</f>
        <v>15392.548967622792</v>
      </c>
      <c r="AE55" s="64"/>
      <c r="AF55" s="64"/>
    </row>
    <row r="56" spans="8:32">
      <c r="H56" s="69" t="s">
        <v>116</v>
      </c>
      <c r="I56" s="1">
        <f>SUMIFS(Generation_2!C:C,Generation_2!$A:$A,$B$48,Generation_2!$B:$B,$H56)</f>
        <v>140.74298283386358</v>
      </c>
      <c r="J56" s="1">
        <f>SUMIFS(Generation_2!D:D,Generation_2!$A:$A,$B$48,Generation_2!$B:$B,$H56)</f>
        <v>195.88335235959804</v>
      </c>
      <c r="K56" s="1">
        <f>SUMIFS(Generation_2!E:E,Generation_2!$A:$A,$B$48,Generation_2!$B:$B,$H56)</f>
        <v>192.44003466178526</v>
      </c>
      <c r="L56" s="1">
        <f>SUMIFS(Generation_2!F:F,Generation_2!$A:$A,$B$48,Generation_2!$B:$B,$H56)</f>
        <v>408.98889064360236</v>
      </c>
      <c r="M56" s="1">
        <f>SUMIFS(Generation_2!G:G,Generation_2!$A:$A,$B$48,Generation_2!$B:$B,$H56)</f>
        <v>920.26146883663614</v>
      </c>
      <c r="N56" s="1">
        <f>SUMIFS(Generation_2!H:H,Generation_2!$A:$A,$B$48,Generation_2!$B:$B,$H56)</f>
        <v>1468.7354099619329</v>
      </c>
      <c r="O56" s="1">
        <f>SUMIFS(Generation_2!I:I,Generation_2!$A:$A,$B$48,Generation_2!$B:$B,$H56)</f>
        <v>1853.4304487844818</v>
      </c>
      <c r="P56" s="1">
        <f>SUMIFS(Generation_2!J:J,Generation_2!$A:$A,$B$48,Generation_2!$B:$B,$H56)</f>
        <v>1231.1377659233542</v>
      </c>
      <c r="Q56" s="1">
        <f>SUMIFS(Generation_2!K:K,Generation_2!$A:$A,$B$48,Generation_2!$B:$B,$H56)</f>
        <v>1229.7362681401164</v>
      </c>
      <c r="R56" s="1">
        <f>SUMIFS(Generation_2!L:L,Generation_2!$A:$A,$B$48,Generation_2!$B:$B,$H56)</f>
        <v>2833.7549642783029</v>
      </c>
      <c r="S56" s="1">
        <f>SUMIFS(Generation_2!M:M,Generation_2!$A:$A,$B$48,Generation_2!$B:$B,$H56)</f>
        <v>1710.9224724108021</v>
      </c>
      <c r="T56" s="1">
        <f>SUMIFS(Generation_2!N:N,Generation_2!$A:$A,$B$48,Generation_2!$B:$B,$H56)</f>
        <v>4725.8399881107898</v>
      </c>
      <c r="U56" s="1">
        <f>SUMIFS(Generation_2!O:O,Generation_2!$A:$A,$B$48,Generation_2!$B:$B,$H56)</f>
        <v>5616.8467832569368</v>
      </c>
      <c r="V56" s="1">
        <f>SUMIFS(Generation_2!P:P,Generation_2!$A:$A,$B$48,Generation_2!$B:$B,$H56)</f>
        <v>6502.2856409876986</v>
      </c>
      <c r="W56" s="1">
        <f>SUMIFS(Generation_2!Q:Q,Generation_2!$A:$A,$B$48,Generation_2!$B:$B,$H56)</f>
        <v>12105.307846625845</v>
      </c>
      <c r="X56" s="1">
        <f>SUMIFS(Generation_2!R:R,Generation_2!$A:$A,$B$48,Generation_2!$B:$B,$H56)</f>
        <v>12354.762317569228</v>
      </c>
      <c r="Y56" s="1">
        <f>SUMIFS(Generation_2!S:S,Generation_2!$A:$A,$B$48,Generation_2!$B:$B,$H56)</f>
        <v>13984.881169284441</v>
      </c>
      <c r="Z56" s="1">
        <f>SUMIFS(Generation_2!T:T,Generation_2!$A:$A,$B$48,Generation_2!$B:$B,$H56)</f>
        <v>14873.854329355619</v>
      </c>
      <c r="AA56" s="1">
        <f>SUMIFS(Generation_2!U:U,Generation_2!$A:$A,$B$48,Generation_2!$B:$B,$H56)</f>
        <v>14435.551451996365</v>
      </c>
      <c r="AB56" s="1">
        <f>SUMIFS(Generation_2!V:V,Generation_2!$A:$A,$B$48,Generation_2!$B:$B,$H56)</f>
        <v>15935.095354615703</v>
      </c>
      <c r="AC56" s="1">
        <f>SUMIFS(Generation_2!W:W,Generation_2!$A:$A,$B$48,Generation_2!$B:$B,$H56)</f>
        <v>17617.110315641807</v>
      </c>
      <c r="AE56" s="64"/>
      <c r="AF56" s="64"/>
    </row>
    <row r="57" spans="8:32">
      <c r="H57" s="69" t="s">
        <v>117</v>
      </c>
      <c r="I57" s="1">
        <f>SUMIFS(Generation_2!C:C,Generation_2!$A:$A,$B$48,Generation_2!$B:$B,$H57)</f>
        <v>307.88148827995582</v>
      </c>
      <c r="J57" s="1">
        <f>SUMIFS(Generation_2!D:D,Generation_2!$A:$A,$B$48,Generation_2!$B:$B,$H57)</f>
        <v>349.56788918547284</v>
      </c>
      <c r="K57" s="1">
        <f>SUMIFS(Generation_2!E:E,Generation_2!$A:$A,$B$48,Generation_2!$B:$B,$H57)</f>
        <v>405.80458190843308</v>
      </c>
      <c r="L57" s="1">
        <f>SUMIFS(Generation_2!F:F,Generation_2!$A:$A,$B$48,Generation_2!$B:$B,$H57)</f>
        <v>466.02586193224181</v>
      </c>
      <c r="M57" s="1">
        <f>SUMIFS(Generation_2!G:G,Generation_2!$A:$A,$B$48,Generation_2!$B:$B,$H57)</f>
        <v>512.88103319622337</v>
      </c>
      <c r="N57" s="1">
        <f>SUMIFS(Generation_2!H:H,Generation_2!$A:$A,$B$48,Generation_2!$B:$B,$H57)</f>
        <v>557.68239973981542</v>
      </c>
      <c r="O57" s="1">
        <f>SUMIFS(Generation_2!I:I,Generation_2!$A:$A,$B$48,Generation_2!$B:$B,$H57)</f>
        <v>589.04459316315194</v>
      </c>
      <c r="P57" s="1">
        <f>SUMIFS(Generation_2!J:J,Generation_2!$A:$A,$B$48,Generation_2!$B:$B,$H57)</f>
        <v>618.95518121369594</v>
      </c>
      <c r="Q57" s="1">
        <f>SUMIFS(Generation_2!K:K,Generation_2!$A:$A,$B$48,Generation_2!$B:$B,$H57)</f>
        <v>689.96723916512235</v>
      </c>
      <c r="R57" s="1">
        <f>SUMIFS(Generation_2!L:L,Generation_2!$A:$A,$B$48,Generation_2!$B:$B,$H57)</f>
        <v>735.57560816929288</v>
      </c>
      <c r="S57" s="1">
        <f>SUMIFS(Generation_2!M:M,Generation_2!$A:$A,$B$48,Generation_2!$B:$B,$H57)</f>
        <v>736.76376798400668</v>
      </c>
      <c r="T57" s="1">
        <f>SUMIFS(Generation_2!N:N,Generation_2!$A:$A,$B$48,Generation_2!$B:$B,$H57)</f>
        <v>751.0906680580548</v>
      </c>
      <c r="U57" s="1">
        <f>SUMIFS(Generation_2!O:O,Generation_2!$A:$A,$B$48,Generation_2!$B:$B,$H57)</f>
        <v>775.10961252044729</v>
      </c>
      <c r="V57" s="1">
        <f>SUMIFS(Generation_2!P:P,Generation_2!$A:$A,$B$48,Generation_2!$B:$B,$H57)</f>
        <v>827.34155105556511</v>
      </c>
      <c r="W57" s="1">
        <f>SUMIFS(Generation_2!Q:Q,Generation_2!$A:$A,$B$48,Generation_2!$B:$B,$H57)</f>
        <v>915.61054535544713</v>
      </c>
      <c r="X57" s="1">
        <f>SUMIFS(Generation_2!R:R,Generation_2!$A:$A,$B$48,Generation_2!$B:$B,$H57)</f>
        <v>1017.6304110772909</v>
      </c>
      <c r="Y57" s="1">
        <f>SUMIFS(Generation_2!S:S,Generation_2!$A:$A,$B$48,Generation_2!$B:$B,$H57)</f>
        <v>1099.4948779100084</v>
      </c>
      <c r="Z57" s="1">
        <f>SUMIFS(Generation_2!T:T,Generation_2!$A:$A,$B$48,Generation_2!$B:$B,$H57)</f>
        <v>1182.6554448333313</v>
      </c>
      <c r="AA57" s="1">
        <f>SUMIFS(Generation_2!U:U,Generation_2!$A:$A,$B$48,Generation_2!$B:$B,$H57)</f>
        <v>1259.4802268746398</v>
      </c>
      <c r="AB57" s="1">
        <f>SUMIFS(Generation_2!V:V,Generation_2!$A:$A,$B$48,Generation_2!$B:$B,$H57)</f>
        <v>1340.9179511645773</v>
      </c>
      <c r="AC57" s="1">
        <f>SUMIFS(Generation_2!W:W,Generation_2!$A:$A,$B$48,Generation_2!$B:$B,$H57)</f>
        <v>1398.4533539548522</v>
      </c>
      <c r="AE57" s="64"/>
      <c r="AF57" s="64"/>
    </row>
    <row r="58" spans="8:32">
      <c r="H58" s="69" t="s">
        <v>118</v>
      </c>
      <c r="I58" s="1">
        <f>SUMIFS(Generation_2!C:C,Generation_2!$A:$A,$B$48,Generation_2!$B:$B,$H58)</f>
        <v>28968.784643858555</v>
      </c>
      <c r="J58" s="1">
        <f>SUMIFS(Generation_2!D:D,Generation_2!$A:$A,$B$48,Generation_2!$B:$B,$H58)</f>
        <v>29982.616298520152</v>
      </c>
      <c r="K58" s="1">
        <f>SUMIFS(Generation_2!E:E,Generation_2!$A:$A,$B$48,Generation_2!$B:$B,$H58)</f>
        <v>30114.513858522427</v>
      </c>
      <c r="L58" s="1">
        <f>SUMIFS(Generation_2!F:F,Generation_2!$A:$A,$B$48,Generation_2!$B:$B,$H58)</f>
        <v>30741.67759158865</v>
      </c>
      <c r="M58" s="1">
        <f>SUMIFS(Generation_2!G:G,Generation_2!$A:$A,$B$48,Generation_2!$B:$B,$H58)</f>
        <v>32850.449129228859</v>
      </c>
      <c r="N58" s="1">
        <f>SUMIFS(Generation_2!H:H,Generation_2!$A:$A,$B$48,Generation_2!$B:$B,$H58)</f>
        <v>34394.516085002593</v>
      </c>
      <c r="O58" s="1">
        <f>SUMIFS(Generation_2!I:I,Generation_2!$A:$A,$B$48,Generation_2!$B:$B,$H58)</f>
        <v>33628.689132393818</v>
      </c>
      <c r="P58" s="1">
        <f>SUMIFS(Generation_2!J:J,Generation_2!$A:$A,$B$48,Generation_2!$B:$B,$H58)</f>
        <v>39273.489469702632</v>
      </c>
      <c r="Q58" s="1">
        <f>SUMIFS(Generation_2!K:K,Generation_2!$A:$A,$B$48,Generation_2!$B:$B,$H58)</f>
        <v>40960.484723509551</v>
      </c>
      <c r="R58" s="1">
        <f>SUMIFS(Generation_2!L:L,Generation_2!$A:$A,$B$48,Generation_2!$B:$B,$H58)</f>
        <v>40623.672914949551</v>
      </c>
      <c r="S58" s="1">
        <f>SUMIFS(Generation_2!M:M,Generation_2!$A:$A,$B$48,Generation_2!$B:$B,$H58)</f>
        <v>42750.570066464395</v>
      </c>
      <c r="T58" s="1">
        <f>SUMIFS(Generation_2!N:N,Generation_2!$A:$A,$B$48,Generation_2!$B:$B,$H58)</f>
        <v>50839.517232224272</v>
      </c>
      <c r="U58" s="1">
        <f>SUMIFS(Generation_2!O:O,Generation_2!$A:$A,$B$48,Generation_2!$B:$B,$H58)</f>
        <v>50341.9037143436</v>
      </c>
      <c r="V58" s="1">
        <f>SUMIFS(Generation_2!P:P,Generation_2!$A:$A,$B$48,Generation_2!$B:$B,$H58)</f>
        <v>52297.459061950642</v>
      </c>
      <c r="W58" s="1">
        <f>SUMIFS(Generation_2!Q:Q,Generation_2!$A:$A,$B$48,Generation_2!$B:$B,$H58)</f>
        <v>68863.825261988663</v>
      </c>
      <c r="X58" s="1">
        <f>SUMIFS(Generation_2!R:R,Generation_2!$A:$A,$B$48,Generation_2!$B:$B,$H58)</f>
        <v>72929.884670478408</v>
      </c>
      <c r="Y58" s="1">
        <f>SUMIFS(Generation_2!S:S,Generation_2!$A:$A,$B$48,Generation_2!$B:$B,$H58)</f>
        <v>85155.394129692024</v>
      </c>
      <c r="Z58" s="1">
        <f>SUMIFS(Generation_2!T:T,Generation_2!$A:$A,$B$48,Generation_2!$B:$B,$H58)</f>
        <v>87283.00534280893</v>
      </c>
      <c r="AA58" s="1">
        <f>SUMIFS(Generation_2!U:U,Generation_2!$A:$A,$B$48,Generation_2!$B:$B,$H58)</f>
        <v>86936.172293066513</v>
      </c>
      <c r="AB58" s="1">
        <f>SUMIFS(Generation_2!V:V,Generation_2!$A:$A,$B$48,Generation_2!$B:$B,$H58)</f>
        <v>84769.489632070065</v>
      </c>
      <c r="AC58" s="1">
        <f>SUMIFS(Generation_2!W:W,Generation_2!$A:$A,$B$48,Generation_2!$B:$B,$H58)</f>
        <v>86008.718160007033</v>
      </c>
      <c r="AE58" s="64"/>
      <c r="AF58" s="64"/>
    </row>
    <row r="59" spans="8:32">
      <c r="H59" s="69" t="s">
        <v>119</v>
      </c>
      <c r="I59" s="1">
        <f>SUMIFS(Generation_2!C:C,Generation_2!$A:$A,$B$48,Generation_2!$B:$B,$H59)</f>
        <v>12774.5275281576</v>
      </c>
      <c r="J59" s="1">
        <f>SUMIFS(Generation_2!D:D,Generation_2!$A:$A,$B$48,Generation_2!$B:$B,$H59)</f>
        <v>15384.050673713726</v>
      </c>
      <c r="K59" s="1">
        <f>SUMIFS(Generation_2!E:E,Generation_2!$A:$A,$B$48,Generation_2!$B:$B,$H59)</f>
        <v>14970.455899979324</v>
      </c>
      <c r="L59" s="1">
        <f>SUMIFS(Generation_2!F:F,Generation_2!$A:$A,$B$48,Generation_2!$B:$B,$H59)</f>
        <v>14849.791766723814</v>
      </c>
      <c r="M59" s="1">
        <f>SUMIFS(Generation_2!G:G,Generation_2!$A:$A,$B$48,Generation_2!$B:$B,$H59)</f>
        <v>15383.806804114938</v>
      </c>
      <c r="N59" s="1">
        <f>SUMIFS(Generation_2!H:H,Generation_2!$A:$A,$B$48,Generation_2!$B:$B,$H59)</f>
        <v>15669.753757962642</v>
      </c>
      <c r="O59" s="1">
        <f>SUMIFS(Generation_2!I:I,Generation_2!$A:$A,$B$48,Generation_2!$B:$B,$H59)</f>
        <v>17783.455542765223</v>
      </c>
      <c r="P59" s="1">
        <f>SUMIFS(Generation_2!J:J,Generation_2!$A:$A,$B$48,Generation_2!$B:$B,$H59)</f>
        <v>15462.523995584206</v>
      </c>
      <c r="Q59" s="1">
        <f>SUMIFS(Generation_2!K:K,Generation_2!$A:$A,$B$48,Generation_2!$B:$B,$H59)</f>
        <v>17223.204023960974</v>
      </c>
      <c r="R59" s="1">
        <f>SUMIFS(Generation_2!L:L,Generation_2!$A:$A,$B$48,Generation_2!$B:$B,$H59)</f>
        <v>17500.644070258466</v>
      </c>
      <c r="S59" s="1">
        <f>SUMIFS(Generation_2!M:M,Generation_2!$A:$A,$B$48,Generation_2!$B:$B,$H59)</f>
        <v>17983.007857715253</v>
      </c>
      <c r="T59" s="1">
        <f>SUMIFS(Generation_2!N:N,Generation_2!$A:$A,$B$48,Generation_2!$B:$B,$H59)</f>
        <v>25802.334470077338</v>
      </c>
      <c r="U59" s="1">
        <f>SUMIFS(Generation_2!O:O,Generation_2!$A:$A,$B$48,Generation_2!$B:$B,$H59)</f>
        <v>26766.951968852671</v>
      </c>
      <c r="V59" s="1">
        <f>SUMIFS(Generation_2!P:P,Generation_2!$A:$A,$B$48,Generation_2!$B:$B,$H59)</f>
        <v>26357.552810453111</v>
      </c>
      <c r="W59" s="1">
        <f>SUMIFS(Generation_2!Q:Q,Generation_2!$A:$A,$B$48,Generation_2!$B:$B,$H59)</f>
        <v>38374.913963333616</v>
      </c>
      <c r="X59" s="1">
        <f>SUMIFS(Generation_2!R:R,Generation_2!$A:$A,$B$48,Generation_2!$B:$B,$H59)</f>
        <v>39672.586456859382</v>
      </c>
      <c r="Y59" s="1">
        <f>SUMIFS(Generation_2!S:S,Generation_2!$A:$A,$B$48,Generation_2!$B:$B,$H59)</f>
        <v>40317.282737854381</v>
      </c>
      <c r="Z59" s="1">
        <f>SUMIFS(Generation_2!T:T,Generation_2!$A:$A,$B$48,Generation_2!$B:$B,$H59)</f>
        <v>35074.494343647588</v>
      </c>
      <c r="AA59" s="1">
        <f>SUMIFS(Generation_2!U:U,Generation_2!$A:$A,$B$48,Generation_2!$B:$B,$H59)</f>
        <v>37449.958568926944</v>
      </c>
      <c r="AB59" s="1">
        <f>SUMIFS(Generation_2!V:V,Generation_2!$A:$A,$B$48,Generation_2!$B:$B,$H59)</f>
        <v>44033.560068342143</v>
      </c>
      <c r="AC59" s="1">
        <f>SUMIFS(Generation_2!W:W,Generation_2!$A:$A,$B$48,Generation_2!$B:$B,$H59)</f>
        <v>45484.821923322976</v>
      </c>
      <c r="AE59" s="64"/>
      <c r="AF59" s="64"/>
    </row>
    <row r="60" spans="8:32">
      <c r="H60" s="69" t="s">
        <v>120</v>
      </c>
      <c r="I60" s="1">
        <f>SUMIFS(Generation_2!C:C,Generation_2!$A:$A,$B$48,Generation_2!$B:$B,$H60)</f>
        <v>17800.329559407499</v>
      </c>
      <c r="J60" s="1">
        <f>SUMIFS(Generation_2!D:D,Generation_2!$A:$A,$B$48,Generation_2!$B:$B,$H60)</f>
        <v>19611.784392886701</v>
      </c>
      <c r="K60" s="1">
        <f>SUMIFS(Generation_2!E:E,Generation_2!$A:$A,$B$48,Generation_2!$B:$B,$H60)</f>
        <v>21282.354411600896</v>
      </c>
      <c r="L60" s="1">
        <f>SUMIFS(Generation_2!F:F,Generation_2!$A:$A,$B$48,Generation_2!$B:$B,$H60)</f>
        <v>22770.573974116101</v>
      </c>
      <c r="M60" s="1">
        <f>SUMIFS(Generation_2!G:G,Generation_2!$A:$A,$B$48,Generation_2!$B:$B,$H60)</f>
        <v>24298.281302421197</v>
      </c>
      <c r="N60" s="1">
        <f>SUMIFS(Generation_2!H:H,Generation_2!$A:$A,$B$48,Generation_2!$B:$B,$H60)</f>
        <v>25857.0144779236</v>
      </c>
      <c r="O60" s="1">
        <f>SUMIFS(Generation_2!I:I,Generation_2!$A:$A,$B$48,Generation_2!$B:$B,$H60)</f>
        <v>27427.056139052802</v>
      </c>
      <c r="P60" s="1">
        <f>SUMIFS(Generation_2!J:J,Generation_2!$A:$A,$B$48,Generation_2!$B:$B,$H60)</f>
        <v>28699.654846577698</v>
      </c>
      <c r="Q60" s="1">
        <f>SUMIFS(Generation_2!K:K,Generation_2!$A:$A,$B$48,Generation_2!$B:$B,$H60)</f>
        <v>29690.164169786203</v>
      </c>
      <c r="R60" s="1">
        <f>SUMIFS(Generation_2!L:L,Generation_2!$A:$A,$B$48,Generation_2!$B:$B,$H60)</f>
        <v>30534.561791838401</v>
      </c>
      <c r="S60" s="1">
        <f>SUMIFS(Generation_2!M:M,Generation_2!$A:$A,$B$48,Generation_2!$B:$B,$H60)</f>
        <v>31595.881586641299</v>
      </c>
      <c r="T60" s="1">
        <f>SUMIFS(Generation_2!N:N,Generation_2!$A:$A,$B$48,Generation_2!$B:$B,$H60)</f>
        <v>32664.9948013719</v>
      </c>
      <c r="U60" s="1">
        <f>SUMIFS(Generation_2!O:O,Generation_2!$A:$A,$B$48,Generation_2!$B:$B,$H60)</f>
        <v>33822.482642321003</v>
      </c>
      <c r="V60" s="1">
        <f>SUMIFS(Generation_2!P:P,Generation_2!$A:$A,$B$48,Generation_2!$B:$B,$H60)</f>
        <v>35124.279314774198</v>
      </c>
      <c r="W60" s="1">
        <f>SUMIFS(Generation_2!Q:Q,Generation_2!$A:$A,$B$48,Generation_2!$B:$B,$H60)</f>
        <v>36542.651122148702</v>
      </c>
      <c r="X60" s="1">
        <f>SUMIFS(Generation_2!R:R,Generation_2!$A:$A,$B$48,Generation_2!$B:$B,$H60)</f>
        <v>37724.184460668708</v>
      </c>
      <c r="Y60" s="1">
        <f>SUMIFS(Generation_2!S:S,Generation_2!$A:$A,$B$48,Generation_2!$B:$B,$H60)</f>
        <v>39083.819712338904</v>
      </c>
      <c r="Z60" s="1">
        <f>SUMIFS(Generation_2!T:T,Generation_2!$A:$A,$B$48,Generation_2!$B:$B,$H60)</f>
        <v>40185.485550367302</v>
      </c>
      <c r="AA60" s="1">
        <f>SUMIFS(Generation_2!U:U,Generation_2!$A:$A,$B$48,Generation_2!$B:$B,$H60)</f>
        <v>41265.411069245994</v>
      </c>
      <c r="AB60" s="1">
        <f>SUMIFS(Generation_2!V:V,Generation_2!$A:$A,$B$48,Generation_2!$B:$B,$H60)</f>
        <v>42284.145951792394</v>
      </c>
      <c r="AC60" s="1">
        <f>SUMIFS(Generation_2!W:W,Generation_2!$A:$A,$B$48,Generation_2!$B:$B,$H60)</f>
        <v>43212.619584594104</v>
      </c>
    </row>
    <row r="61" spans="8:32">
      <c r="H61" s="82" t="s">
        <v>312</v>
      </c>
    </row>
    <row r="62" spans="8:32">
      <c r="H62" s="69" t="s">
        <v>124</v>
      </c>
      <c r="I62" s="1">
        <f>SUMIFS(Generation_2!C:C,Generation_2!$A:$A,$B$48,Generation_2!$B:$B,$H62)</f>
        <v>-172.38350981864411</v>
      </c>
      <c r="J62" s="1">
        <f>SUMIFS(Generation_2!D:D,Generation_2!$A:$A,$B$48,Generation_2!$B:$B,$H62)</f>
        <v>-285.63904957650402</v>
      </c>
      <c r="K62" s="1">
        <f>SUMIFS(Generation_2!E:E,Generation_2!$A:$A,$B$48,Generation_2!$B:$B,$H62)</f>
        <v>-283.61228767591717</v>
      </c>
      <c r="L62" s="1">
        <f>SUMIFS(Generation_2!F:F,Generation_2!$A:$A,$B$48,Generation_2!$B:$B,$H62)</f>
        <v>-718.54529118658536</v>
      </c>
      <c r="M62" s="1">
        <f>SUMIFS(Generation_2!G:G,Generation_2!$A:$A,$B$48,Generation_2!$B:$B,$H62)</f>
        <v>-1247.9411784382532</v>
      </c>
      <c r="N62" s="1">
        <f>SUMIFS(Generation_2!H:H,Generation_2!$A:$A,$B$48,Generation_2!$B:$B,$H62)</f>
        <v>-2103.1631772730002</v>
      </c>
      <c r="O62" s="1">
        <f>SUMIFS(Generation_2!I:I,Generation_2!$A:$A,$B$48,Generation_2!$B:$B,$H62)</f>
        <v>-2698.9030964077401</v>
      </c>
      <c r="P62" s="1">
        <f>SUMIFS(Generation_2!J:J,Generation_2!$A:$A,$B$48,Generation_2!$B:$B,$H62)</f>
        <v>-1797.8374081986378</v>
      </c>
      <c r="Q62" s="1">
        <f>SUMIFS(Generation_2!K:K,Generation_2!$A:$A,$B$48,Generation_2!$B:$B,$H62)</f>
        <v>-1819.2207576756109</v>
      </c>
      <c r="R62" s="1">
        <f>SUMIFS(Generation_2!L:L,Generation_2!$A:$A,$B$48,Generation_2!$B:$B,$H62)</f>
        <v>-3932.8333967362778</v>
      </c>
      <c r="S62" s="1">
        <f>SUMIFS(Generation_2!M:M,Generation_2!$A:$A,$B$48,Generation_2!$B:$B,$H62)</f>
        <v>-2481.5123076409568</v>
      </c>
      <c r="T62" s="1">
        <f>SUMIFS(Generation_2!N:N,Generation_2!$A:$A,$B$48,Generation_2!$B:$B,$H62)</f>
        <v>-8086.6835807083398</v>
      </c>
      <c r="U62" s="1">
        <f>SUMIFS(Generation_2!O:O,Generation_2!$A:$A,$B$48,Generation_2!$B:$B,$H62)</f>
        <v>-9161.8446972037818</v>
      </c>
      <c r="V62" s="1">
        <f>SUMIFS(Generation_2!P:P,Generation_2!$A:$A,$B$48,Generation_2!$B:$B,$H62)</f>
        <v>-9673.9564541233449</v>
      </c>
      <c r="W62" s="1">
        <f>SUMIFS(Generation_2!Q:Q,Generation_2!$A:$A,$B$48,Generation_2!$B:$B,$H62)</f>
        <v>-16823.766702980563</v>
      </c>
      <c r="X62" s="1">
        <f>SUMIFS(Generation_2!R:R,Generation_2!$A:$A,$B$48,Generation_2!$B:$B,$H62)</f>
        <v>-17154.863750836481</v>
      </c>
      <c r="Y62" s="1">
        <f>SUMIFS(Generation_2!S:S,Generation_2!$A:$A,$B$48,Generation_2!$B:$B,$H62)</f>
        <v>-19393.514376620231</v>
      </c>
      <c r="Z62" s="1">
        <f>SUMIFS(Generation_2!T:T,Generation_2!$A:$A,$B$48,Generation_2!$B:$B,$H62)</f>
        <v>-19886.506294279166</v>
      </c>
      <c r="AA62" s="1">
        <f>SUMIFS(Generation_2!U:U,Generation_2!$A:$A,$B$48,Generation_2!$B:$B,$H62)</f>
        <v>-19373.939875700147</v>
      </c>
      <c r="AB62" s="1">
        <f>SUMIFS(Generation_2!V:V,Generation_2!$A:$A,$B$48,Generation_2!$B:$B,$H62)</f>
        <v>-21596.737659371036</v>
      </c>
      <c r="AC62" s="1">
        <f>SUMIFS(Generation_2!W:W,Generation_2!$A:$A,$B$48,Generation_2!$B:$B,$H62)</f>
        <v>-23602.67539918613</v>
      </c>
    </row>
    <row r="63" spans="8:32">
      <c r="H63" s="69" t="s">
        <v>125</v>
      </c>
      <c r="I63" s="1">
        <f>SUMIFS(Generation_2!C:C,Generation_2!$A:$A,$B$48,Generation_2!$B:$B,$H63)</f>
        <v>-362.04195759430269</v>
      </c>
      <c r="J63" s="1">
        <f>SUMIFS(Generation_2!D:D,Generation_2!$A:$A,$B$48,Generation_2!$B:$B,$H63)</f>
        <v>-411.0272417078985</v>
      </c>
      <c r="K63" s="1">
        <f>SUMIFS(Generation_2!E:E,Generation_2!$A:$A,$B$48,Generation_2!$B:$B,$H63)</f>
        <v>-477.00411764944886</v>
      </c>
      <c r="L63" s="1">
        <f>SUMIFS(Generation_2!F:F,Generation_2!$A:$A,$B$48,Generation_2!$B:$B,$H63)</f>
        <v>-548.07316765461678</v>
      </c>
      <c r="M63" s="1">
        <f>SUMIFS(Generation_2!G:G,Generation_2!$A:$A,$B$48,Generation_2!$B:$B,$H63)</f>
        <v>-603.03016670733462</v>
      </c>
      <c r="N63" s="1">
        <f>SUMIFS(Generation_2!H:H,Generation_2!$A:$A,$B$48,Generation_2!$B:$B,$H63)</f>
        <v>-655.66227927022703</v>
      </c>
      <c r="O63" s="1">
        <f>SUMIFS(Generation_2!I:I,Generation_2!$A:$A,$B$48,Generation_2!$B:$B,$H63)</f>
        <v>-692.61809997488149</v>
      </c>
      <c r="P63" s="1">
        <f>SUMIFS(Generation_2!J:J,Generation_2!$A:$A,$B$48,Generation_2!$B:$B,$H63)</f>
        <v>-727.66449514197086</v>
      </c>
      <c r="Q63" s="1">
        <f>SUMIFS(Generation_2!K:K,Generation_2!$A:$A,$B$48,Generation_2!$B:$B,$H63)</f>
        <v>-811.39926173496383</v>
      </c>
      <c r="R63" s="1">
        <f>SUMIFS(Generation_2!L:L,Generation_2!$A:$A,$B$48,Generation_2!$B:$B,$H63)</f>
        <v>-864.85031390012284</v>
      </c>
      <c r="S63" s="1">
        <f>SUMIFS(Generation_2!M:M,Generation_2!$A:$A,$B$48,Generation_2!$B:$B,$H63)</f>
        <v>-866.42420297354158</v>
      </c>
      <c r="T63" s="1">
        <f>SUMIFS(Generation_2!N:N,Generation_2!$A:$A,$B$48,Generation_2!$B:$B,$H63)</f>
        <v>-883.18985089685259</v>
      </c>
      <c r="U63" s="1">
        <f>SUMIFS(Generation_2!O:O,Generation_2!$A:$A,$B$48,Generation_2!$B:$B,$H63)</f>
        <v>-911.18959709623141</v>
      </c>
      <c r="V63" s="1">
        <f>SUMIFS(Generation_2!P:P,Generation_2!$A:$A,$B$48,Generation_2!$B:$B,$H63)</f>
        <v>-973.0340754808866</v>
      </c>
      <c r="W63" s="1">
        <f>SUMIFS(Generation_2!Q:Q,Generation_2!$A:$A,$B$48,Generation_2!$B:$B,$H63)</f>
        <v>-1076.568677556219</v>
      </c>
      <c r="X63" s="1">
        <f>SUMIFS(Generation_2!R:R,Generation_2!$A:$A,$B$48,Generation_2!$B:$B,$H63)</f>
        <v>-1196.4549490469485</v>
      </c>
      <c r="Y63" s="1">
        <f>SUMIFS(Generation_2!S:S,Generation_2!$A:$A,$B$48,Generation_2!$B:$B,$H63)</f>
        <v>-1292.9027640772706</v>
      </c>
      <c r="Z63" s="1">
        <f>SUMIFS(Generation_2!T:T,Generation_2!$A:$A,$B$48,Generation_2!$B:$B,$H63)</f>
        <v>-1390.5290638931926</v>
      </c>
      <c r="AA63" s="1">
        <f>SUMIFS(Generation_2!U:U,Generation_2!$A:$A,$B$48,Generation_2!$B:$B,$H63)</f>
        <v>-1481.3137675398666</v>
      </c>
      <c r="AB63" s="1">
        <f>SUMIFS(Generation_2!V:V,Generation_2!$A:$A,$B$48,Generation_2!$B:$B,$H63)</f>
        <v>-1576.6785059947429</v>
      </c>
      <c r="AC63" s="1">
        <f>SUMIFS(Generation_2!W:W,Generation_2!$A:$A,$B$48,Generation_2!$B:$B,$H63)</f>
        <v>-1644.6122342858439</v>
      </c>
    </row>
    <row r="65" spans="1:30">
      <c r="H65" s="69" t="s">
        <v>122</v>
      </c>
      <c r="I65" s="1">
        <f>SUMIFS(Generation_2!C:C,Generation_2!$A:$A,$B$48,Generation_2!$B:$B,$H65)</f>
        <v>0</v>
      </c>
      <c r="J65" s="1">
        <f>SUMIFS(Generation_2!D:D,Generation_2!$A:$A,$B$48,Generation_2!$B:$B,$H65)</f>
        <v>0.13693119692902517</v>
      </c>
      <c r="K65" s="1">
        <f>SUMIFS(Generation_2!E:E,Generation_2!$A:$A,$B$48,Generation_2!$B:$B,$H65)</f>
        <v>0.14154636869949999</v>
      </c>
      <c r="L65" s="1">
        <f>SUMIFS(Generation_2!F:F,Generation_2!$A:$A,$B$48,Generation_2!$B:$B,$H65)</f>
        <v>0.79477314373354901</v>
      </c>
      <c r="M65" s="1">
        <f>SUMIFS(Generation_2!G:G,Generation_2!$A:$A,$B$48,Generation_2!$B:$B,$H65)</f>
        <v>1.014797117997865</v>
      </c>
      <c r="N65" s="1">
        <f>SUMIFS(Generation_2!H:H,Generation_2!$A:$A,$B$48,Generation_2!$B:$B,$H65)</f>
        <v>0.11633029639548094</v>
      </c>
      <c r="O65" s="1">
        <f>SUMIFS(Generation_2!I:I,Generation_2!$A:$A,$B$48,Generation_2!$B:$B,$H65)</f>
        <v>0</v>
      </c>
      <c r="P65" s="1">
        <f>SUMIFS(Generation_2!J:J,Generation_2!$A:$A,$B$48,Generation_2!$B:$B,$H65)</f>
        <v>1.3546960990870787</v>
      </c>
      <c r="Q65" s="1">
        <f>SUMIFS(Generation_2!K:K,Generation_2!$A:$A,$B$48,Generation_2!$B:$B,$H65)</f>
        <v>1.19562970726693</v>
      </c>
      <c r="R65" s="1">
        <f>SUMIFS(Generation_2!L:L,Generation_2!$A:$A,$B$48,Generation_2!$B:$B,$H65)</f>
        <v>0</v>
      </c>
      <c r="S65" s="1">
        <f>SUMIFS(Generation_2!M:M,Generation_2!$A:$A,$B$48,Generation_2!$B:$B,$H65)</f>
        <v>0.83304130913545105</v>
      </c>
      <c r="T65" s="1">
        <f>SUMIFS(Generation_2!N:N,Generation_2!$A:$A,$B$48,Generation_2!$B:$B,$H65)</f>
        <v>1.8379146168829901</v>
      </c>
      <c r="U65" s="1">
        <f>SUMIFS(Generation_2!O:O,Generation_2!$A:$A,$B$48,Generation_2!$B:$B,$H65)</f>
        <v>0.94624397038530006</v>
      </c>
      <c r="V65" s="1">
        <f>SUMIFS(Generation_2!P:P,Generation_2!$A:$A,$B$48,Generation_2!$B:$B,$H65)</f>
        <v>1.2057797370244074</v>
      </c>
      <c r="W65" s="1">
        <f>SUMIFS(Generation_2!Q:Q,Generation_2!$A:$A,$B$48,Generation_2!$B:$B,$H65)</f>
        <v>1.0721350846300317</v>
      </c>
      <c r="X65" s="1">
        <f>SUMIFS(Generation_2!R:R,Generation_2!$A:$A,$B$48,Generation_2!$B:$B,$H65)</f>
        <v>1.8711837842835</v>
      </c>
      <c r="Y65" s="1">
        <f>SUMIFS(Generation_2!S:S,Generation_2!$A:$A,$B$48,Generation_2!$B:$B,$H65)</f>
        <v>1.5427939424561388</v>
      </c>
      <c r="Z65" s="1">
        <f>SUMIFS(Generation_2!T:T,Generation_2!$A:$A,$B$48,Generation_2!$B:$B,$H65)</f>
        <v>5.5814576572187944</v>
      </c>
      <c r="AA65" s="1">
        <f>SUMIFS(Generation_2!U:U,Generation_2!$A:$A,$B$48,Generation_2!$B:$B,$H65)</f>
        <v>6.0887446674356962</v>
      </c>
      <c r="AB65" s="1">
        <f>SUMIFS(Generation_2!V:V,Generation_2!$A:$A,$B$48,Generation_2!$B:$B,$H65)</f>
        <v>2.5659727159892993</v>
      </c>
      <c r="AC65" s="1">
        <f>SUMIFS(Generation_2!W:W,Generation_2!$A:$A,$B$48,Generation_2!$B:$B,$H65)</f>
        <v>4.2726208250644184</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74</v>
      </c>
      <c r="B71" s="20" t="s">
        <v>75</v>
      </c>
    </row>
    <row r="73" spans="1:30">
      <c r="H73" s="82" t="s">
        <v>123</v>
      </c>
      <c r="I73" s="4" t="s">
        <v>78</v>
      </c>
      <c r="J73" s="4" t="s">
        <v>88</v>
      </c>
      <c r="K73" s="4" t="s">
        <v>98</v>
      </c>
    </row>
    <row r="74" spans="1:30">
      <c r="H74" s="69" t="s">
        <v>111</v>
      </c>
      <c r="I74" s="1">
        <f>SUMIFS(Generation_2!C:C,Generation_2!$A:$A,$B$71,Generation_2!$B:$B,$H74)</f>
        <v>96130.49486637245</v>
      </c>
      <c r="J74" s="1">
        <f>SUMIFS(Generation_2!M:M,Generation_2!$A:$A,$B$71,Generation_2!$B:$B,$H74)</f>
        <v>81791.713872928754</v>
      </c>
      <c r="K74" s="1">
        <f>SUMIFS(Generation_2!W:W,Generation_2!$A:$A,$B$71,Generation_2!$B:$B,$H74)</f>
        <v>33885.40301472813</v>
      </c>
    </row>
    <row r="75" spans="1:30">
      <c r="H75" s="69" t="s">
        <v>112</v>
      </c>
      <c r="I75" s="1">
        <f>SUMIFS(Generation_2!C:C,Generation_2!$A:$A,$B$71,Generation_2!$B:$B,$H75)</f>
        <v>30003.415493705557</v>
      </c>
      <c r="J75" s="1">
        <f>SUMIFS(Generation_2!M:M,Generation_2!$A:$A,$B$71,Generation_2!$B:$B,$H75)</f>
        <v>25032.513550345211</v>
      </c>
      <c r="K75" s="1">
        <f>SUMIFS(Generation_2!W:W,Generation_2!$A:$A,$B$71,Generation_2!$B:$B,$H75)</f>
        <v>22221.549601674917</v>
      </c>
    </row>
    <row r="76" spans="1:30">
      <c r="H76" s="69" t="s">
        <v>113</v>
      </c>
      <c r="I76" s="1">
        <f>SUMIFS(Generation_2!C:C,Generation_2!$A:$A,$B$71,Generation_2!$B:$B,$H76)</f>
        <v>3098.2354589753654</v>
      </c>
      <c r="J76" s="1">
        <f>SUMIFS(Generation_2!M:M,Generation_2!$A:$A,$B$71,Generation_2!$B:$B,$H76)</f>
        <v>1890.2603108712387</v>
      </c>
      <c r="K76" s="1">
        <f>SUMIFS(Generation_2!W:W,Generation_2!$A:$A,$B$71,Generation_2!$B:$B,$H76)</f>
        <v>2729.5662371868402</v>
      </c>
    </row>
    <row r="77" spans="1:30">
      <c r="H77" s="69" t="s">
        <v>114</v>
      </c>
      <c r="I77" s="1">
        <f>SUMIFS(Generation_2!C:C,Generation_2!$A:$A,$B$71,Generation_2!$B:$B,$H77)</f>
        <v>87.045642001110025</v>
      </c>
      <c r="J77" s="1">
        <f>SUMIFS(Generation_2!M:M,Generation_2!$A:$A,$B$71,Generation_2!$B:$B,$H77)</f>
        <v>66.93402974203002</v>
      </c>
      <c r="K77" s="1">
        <f>SUMIFS(Generation_2!W:W,Generation_2!$A:$A,$B$71,Generation_2!$B:$B,$H77)</f>
        <v>253.07549090136223</v>
      </c>
    </row>
    <row r="78" spans="1:30">
      <c r="H78" s="69" t="s">
        <v>115</v>
      </c>
      <c r="I78" s="1">
        <f>SUMIFS(Generation_2!C:C,Generation_2!$A:$A,$B$71,Generation_2!$B:$B,$H78)</f>
        <v>15914.124749661076</v>
      </c>
      <c r="J78" s="1">
        <f>SUMIFS(Generation_2!M:M,Generation_2!$A:$A,$B$71,Generation_2!$B:$B,$H78)</f>
        <v>15858.683656574674</v>
      </c>
      <c r="K78" s="1">
        <f>SUMIFS(Generation_2!W:W,Generation_2!$A:$A,$B$71,Generation_2!$B:$B,$H78)</f>
        <v>15392.548967622792</v>
      </c>
    </row>
    <row r="79" spans="1:30">
      <c r="H79" s="69" t="s">
        <v>116</v>
      </c>
      <c r="I79" s="1">
        <f>SUMIFS(Generation_2!C:C,Generation_2!$A:$A,$B$71,Generation_2!$B:$B,$H79)</f>
        <v>140.74298283386358</v>
      </c>
      <c r="J79" s="1">
        <f>SUMIFS(Generation_2!M:M,Generation_2!$A:$A,$B$71,Generation_2!$B:$B,$H79)</f>
        <v>1710.9224724108021</v>
      </c>
      <c r="K79" s="1">
        <f>SUMIFS(Generation_2!W:W,Generation_2!$A:$A,$B$71,Generation_2!$B:$B,$H79)</f>
        <v>17617.110315641807</v>
      </c>
    </row>
    <row r="80" spans="1:30">
      <c r="H80" s="69" t="s">
        <v>117</v>
      </c>
      <c r="I80" s="1">
        <f>SUMIFS(Generation_2!C:C,Generation_2!$A:$A,$B$71,Generation_2!$B:$B,$H80)</f>
        <v>307.88148827995582</v>
      </c>
      <c r="J80" s="1">
        <f>SUMIFS(Generation_2!M:M,Generation_2!$A:$A,$B$71,Generation_2!$B:$B,$H80)</f>
        <v>736.76376798400668</v>
      </c>
      <c r="K80" s="1">
        <f>SUMIFS(Generation_2!W:W,Generation_2!$A:$A,$B$71,Generation_2!$B:$B,$H80)</f>
        <v>1398.4533539548522</v>
      </c>
    </row>
    <row r="81" spans="1:30">
      <c r="H81" s="69" t="s">
        <v>118</v>
      </c>
      <c r="I81" s="1">
        <f>SUMIFS(Generation_2!C:C,Generation_2!$A:$A,$B$71,Generation_2!$B:$B,$H81)</f>
        <v>28968.784643858555</v>
      </c>
      <c r="J81" s="1">
        <f>SUMIFS(Generation_2!M:M,Generation_2!$A:$A,$B$71,Generation_2!$B:$B,$H81)</f>
        <v>42750.570066464395</v>
      </c>
      <c r="K81" s="1">
        <f>SUMIFS(Generation_2!W:W,Generation_2!$A:$A,$B$71,Generation_2!$B:$B,$H81)</f>
        <v>86008.718160007033</v>
      </c>
    </row>
    <row r="82" spans="1:30">
      <c r="H82" s="69" t="s">
        <v>119</v>
      </c>
      <c r="I82" s="1">
        <f>SUMIFS(Generation_2!C:C,Generation_2!$A:$A,$B$71,Generation_2!$B:$B,$H82)</f>
        <v>12774.5275281576</v>
      </c>
      <c r="J82" s="1">
        <f>SUMIFS(Generation_2!M:M,Generation_2!$A:$A,$B$71,Generation_2!$B:$B,$H82)</f>
        <v>17983.007857715253</v>
      </c>
      <c r="K82" s="1">
        <f>SUMIFS(Generation_2!W:W,Generation_2!$A:$A,$B$71,Generation_2!$B:$B,$H82)</f>
        <v>45484.821923322976</v>
      </c>
    </row>
    <row r="83" spans="1:30">
      <c r="H83" s="69" t="s">
        <v>120</v>
      </c>
      <c r="I83" s="1">
        <f>SUMIFS(Generation_2!C:C,Generation_2!$A:$A,$B$71,Generation_2!$B:$B,$H83)</f>
        <v>17800.329559407499</v>
      </c>
      <c r="J83" s="1">
        <f>SUMIFS(Generation_2!M:M,Generation_2!$A:$A,$B$71,Generation_2!$B:$B,$H83)</f>
        <v>31595.881586641299</v>
      </c>
      <c r="K83" s="1">
        <f>SUMIFS(Generation_2!W:W,Generation_2!$A:$A,$B$71,Generation_2!$B:$B,$H83)</f>
        <v>43212.619584594104</v>
      </c>
    </row>
    <row r="84" spans="1:30">
      <c r="H84" s="70" t="s">
        <v>312</v>
      </c>
    </row>
    <row r="85" spans="1:30">
      <c r="H85" s="69" t="s">
        <v>124</v>
      </c>
      <c r="I85" s="1">
        <f>SUMIFS(Generation_2!C:C,Generation_2!$A:$A,$B$71,Generation_2!$B:$B,$H85)</f>
        <v>-172.38350981864411</v>
      </c>
      <c r="J85" s="1">
        <f>SUMIFS(Generation_2!M:M,Generation_2!$A:$A,$B$71,Generation_2!$B:$B,$H85)</f>
        <v>-2481.5123076409568</v>
      </c>
      <c r="K85" s="1">
        <f>SUMIFS(Generation_2!W:W,Generation_2!$A:$A,$B$71,Generation_2!$B:$B,$H85)</f>
        <v>-23602.67539918613</v>
      </c>
    </row>
    <row r="86" spans="1:30">
      <c r="H86" s="69" t="s">
        <v>125</v>
      </c>
      <c r="I86" s="1">
        <f>SUMIFS(Generation_2!C:C,Generation_2!$A:$A,$B$71,Generation_2!$B:$B,$H86)</f>
        <v>-362.04195759430269</v>
      </c>
      <c r="J86" s="1">
        <f>SUMIFS(Generation_2!M:M,Generation_2!$A:$A,$B$71,Generation_2!$B:$B,$H86)</f>
        <v>-866.42420297354158</v>
      </c>
      <c r="K86" s="1">
        <f>SUMIFS(Generation_2!W:W,Generation_2!$A:$A,$B$71,Generation_2!$B:$B,$H86)</f>
        <v>-1644.6122342858439</v>
      </c>
    </row>
    <row r="88" spans="1:30">
      <c r="H88" s="69" t="s">
        <v>122</v>
      </c>
      <c r="I88" s="1">
        <f>SUMIFS(Generation_2!C:C,Generation_2!$A:$A,$B$71,Generation_2!$B:$B,$H88)</f>
        <v>0</v>
      </c>
      <c r="J88" s="1">
        <f>SUMIFS(Generation_2!M:M,Generation_2!$A:$A,$B$71,Generation_2!$B:$B,$H88)</f>
        <v>0.83304130913545105</v>
      </c>
      <c r="K88" s="1">
        <f>SUMIFS(Generation_2!W:W,Generation_2!$A:$A,$B$71,Generation_2!$B:$B,$H88)</f>
        <v>4.2726208250644184</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74</v>
      </c>
      <c r="B93" s="20" t="s">
        <v>75</v>
      </c>
    </row>
    <row r="95" spans="1:30">
      <c r="G95" s="8"/>
      <c r="H95" s="82" t="s">
        <v>110</v>
      </c>
      <c r="I95" s="4" t="s">
        <v>78</v>
      </c>
      <c r="J95" s="4" t="s">
        <v>79</v>
      </c>
      <c r="K95" s="4" t="s">
        <v>80</v>
      </c>
      <c r="L95" s="4" t="s">
        <v>81</v>
      </c>
      <c r="M95" s="4" t="s">
        <v>82</v>
      </c>
      <c r="N95" s="4" t="s">
        <v>83</v>
      </c>
      <c r="O95" s="4" t="s">
        <v>84</v>
      </c>
      <c r="P95" s="4" t="s">
        <v>85</v>
      </c>
      <c r="Q95" s="4" t="s">
        <v>86</v>
      </c>
      <c r="R95" s="4" t="s">
        <v>87</v>
      </c>
      <c r="S95" s="4" t="s">
        <v>88</v>
      </c>
      <c r="T95" s="4" t="s">
        <v>89</v>
      </c>
      <c r="U95" s="4" t="s">
        <v>90</v>
      </c>
      <c r="V95" s="4" t="s">
        <v>91</v>
      </c>
      <c r="W95" s="4" t="s">
        <v>92</v>
      </c>
      <c r="X95" s="4" t="s">
        <v>93</v>
      </c>
      <c r="Y95" s="4" t="s">
        <v>94</v>
      </c>
      <c r="Z95" s="4" t="s">
        <v>95</v>
      </c>
      <c r="AA95" s="4" t="s">
        <v>96</v>
      </c>
      <c r="AB95" s="4" t="s">
        <v>97</v>
      </c>
      <c r="AC95" s="4" t="s">
        <v>98</v>
      </c>
    </row>
    <row r="96" spans="1:30">
      <c r="H96" s="69" t="s">
        <v>127</v>
      </c>
      <c r="I96" s="1">
        <f>SUMIFS(StorageCapacity_2!C:C,StorageCapacity_2!$A:$A,$B$93,StorageCapacity_2!$B:$B,$H96)</f>
        <v>401.18217005870002</v>
      </c>
      <c r="J96" s="1">
        <f>SUMIFS(StorageCapacity_2!D:D,StorageCapacity_2!$A:$A,$B$93,StorageCapacity_2!$B:$B,$H96)</f>
        <v>401.1618990302</v>
      </c>
      <c r="K96" s="1">
        <f>SUMIFS(StorageCapacity_2!E:E,StorageCapacity_2!$A:$A,$B$93,StorageCapacity_2!$B:$B,$H96)</f>
        <v>401.34460693099993</v>
      </c>
      <c r="L96" s="1">
        <f>SUMIFS(StorageCapacity_2!F:F,StorageCapacity_2!$A:$A,$B$93,StorageCapacity_2!$B:$B,$H96)</f>
        <v>452.0266443726</v>
      </c>
      <c r="M96" s="1">
        <f>SUMIFS(StorageCapacity_2!G:G,StorageCapacity_2!$A:$A,$B$93,StorageCapacity_2!$B:$B,$H96)</f>
        <v>510.43079418579998</v>
      </c>
      <c r="N96" s="1">
        <f>SUMIFS(StorageCapacity_2!H:H,StorageCapacity_2!$A:$A,$B$93,StorageCapacity_2!$B:$B,$H96)</f>
        <v>570.50313438490002</v>
      </c>
      <c r="O96" s="1">
        <f>SUMIFS(StorageCapacity_2!I:I,StorageCapacity_2!$A:$A,$B$93,StorageCapacity_2!$B:$B,$H96)</f>
        <v>638.62627817199996</v>
      </c>
      <c r="P96" s="1">
        <f>SUMIFS(StorageCapacity_2!J:J,StorageCapacity_2!$A:$A,$B$93,StorageCapacity_2!$B:$B,$H96)</f>
        <v>712.23618182069993</v>
      </c>
      <c r="Q96" s="1">
        <f>SUMIFS(StorageCapacity_2!K:K,StorageCapacity_2!$A:$A,$B$93,StorageCapacity_2!$B:$B,$H96)</f>
        <v>857.37632951170008</v>
      </c>
      <c r="R96" s="1">
        <f>SUMIFS(StorageCapacity_2!L:L,StorageCapacity_2!$A:$A,$B$93,StorageCapacity_2!$B:$B,$H96)</f>
        <v>869.66279131290014</v>
      </c>
      <c r="S96" s="1">
        <f>SUMIFS(StorageCapacity_2!M:M,StorageCapacity_2!$A:$A,$B$93,StorageCapacity_2!$B:$B,$H96)</f>
        <v>925.3277430359999</v>
      </c>
      <c r="T96" s="1">
        <f>SUMIFS(StorageCapacity_2!N:N,StorageCapacity_2!$A:$A,$B$93,StorageCapacity_2!$B:$B,$H96)</f>
        <v>993.80224355459984</v>
      </c>
      <c r="U96" s="1">
        <f>SUMIFS(StorageCapacity_2!O:O,StorageCapacity_2!$A:$A,$B$93,StorageCapacity_2!$B:$B,$H96)</f>
        <v>1374.4426125253001</v>
      </c>
      <c r="V96" s="1">
        <f>SUMIFS(StorageCapacity_2!P:P,StorageCapacity_2!$A:$A,$B$93,StorageCapacity_2!$B:$B,$H96)</f>
        <v>1879.3367171533</v>
      </c>
      <c r="W96" s="1">
        <f>SUMIFS(StorageCapacity_2!Q:Q,StorageCapacity_2!$A:$A,$B$93,StorageCapacity_2!$B:$B,$H96)</f>
        <v>2652.5488363209001</v>
      </c>
      <c r="X96" s="1">
        <f>SUMIFS(StorageCapacity_2!R:R,StorageCapacity_2!$A:$A,$B$93,StorageCapacity_2!$B:$B,$H96)</f>
        <v>2739.491995847</v>
      </c>
      <c r="Y96" s="1">
        <f>SUMIFS(StorageCapacity_2!S:S,StorageCapacity_2!$A:$A,$B$93,StorageCapacity_2!$B:$B,$H96)</f>
        <v>2828.9343116536006</v>
      </c>
      <c r="Z96" s="1">
        <f>SUMIFS(StorageCapacity_2!T:T,StorageCapacity_2!$A:$A,$B$93,StorageCapacity_2!$B:$B,$H96)</f>
        <v>4197.5337172697</v>
      </c>
      <c r="AA96" s="1">
        <f>SUMIFS(StorageCapacity_2!U:U,StorageCapacity_2!$A:$A,$B$93,StorageCapacity_2!$B:$B,$H96)</f>
        <v>4316.6945827724994</v>
      </c>
      <c r="AB96" s="1">
        <f>SUMIFS(StorageCapacity_2!V:V,StorageCapacity_2!$A:$A,$B$93,StorageCapacity_2!$B:$B,$H96)</f>
        <v>4380.7695806611991</v>
      </c>
      <c r="AC96" s="1">
        <f>SUMIFS(StorageCapacity_2!W:W,StorageCapacity_2!$A:$A,$B$93,StorageCapacity_2!$B:$B,$H96)</f>
        <v>6787.8112098576003</v>
      </c>
    </row>
    <row r="97" spans="1:30">
      <c r="H97" s="69" t="s">
        <v>128</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1370.0294920900001</v>
      </c>
      <c r="V97" s="1">
        <f>SUMIFS(StorageCapacity_2!P:P,StorageCapacity_2!$A:$A,$B$93,StorageCapacity_2!$B:$B,$H97)</f>
        <v>2203.7356093899998</v>
      </c>
      <c r="W97" s="1">
        <f>SUMIFS(StorageCapacity_2!Q:Q,StorageCapacity_2!$A:$A,$B$93,StorageCapacity_2!$B:$B,$H97)</f>
        <v>4477.4220442400001</v>
      </c>
      <c r="X97" s="1">
        <f>SUMIFS(StorageCapacity_2!R:R,StorageCapacity_2!$A:$A,$B$93,StorageCapacity_2!$B:$B,$H97)</f>
        <v>4741.3990294799996</v>
      </c>
      <c r="Y97" s="1">
        <f>SUMIFS(StorageCapacity_2!S:S,StorageCapacity_2!$A:$A,$B$93,StorageCapacity_2!$B:$B,$H97)</f>
        <v>5608.09184086</v>
      </c>
      <c r="Z97" s="1">
        <f>SUMIFS(StorageCapacity_2!T:T,StorageCapacity_2!$A:$A,$B$93,StorageCapacity_2!$B:$B,$H97)</f>
        <v>5813.2239446200001</v>
      </c>
      <c r="AA97" s="1">
        <f>SUMIFS(StorageCapacity_2!U:U,StorageCapacity_2!$A:$A,$B$93,StorageCapacity_2!$B:$B,$H97)</f>
        <v>5813.2239446200001</v>
      </c>
      <c r="AB97" s="1">
        <f>SUMIFS(StorageCapacity_2!V:V,StorageCapacity_2!$A:$A,$B$93,StorageCapacity_2!$B:$B,$H97)</f>
        <v>6076.1175314399998</v>
      </c>
      <c r="AC97" s="1">
        <f>SUMIFS(StorageCapacity_2!W:W,StorageCapacity_2!$A:$A,$B$93,StorageCapacity_2!$B:$B,$H97)</f>
        <v>6076.1175314399998</v>
      </c>
    </row>
    <row r="98" spans="1:30">
      <c r="H98" s="69" t="s">
        <v>129</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2148.0933801000001</v>
      </c>
      <c r="U98" s="1">
        <f>SUMIFS(StorageCapacity_2!O:O,StorageCapacity_2!$A:$A,$B$93,StorageCapacity_2!$B:$B,$H98)</f>
        <v>2148.0933801000001</v>
      </c>
      <c r="V98" s="1">
        <f>SUMIFS(StorageCapacity_2!P:P,StorageCapacity_2!$A:$A,$B$93,StorageCapacity_2!$B:$B,$H98)</f>
        <v>2148.0933801000001</v>
      </c>
      <c r="W98" s="1">
        <f>SUMIFS(StorageCapacity_2!Q:Q,StorageCapacity_2!$A:$A,$B$93,StorageCapacity_2!$B:$B,$H98)</f>
        <v>2148.0933801000001</v>
      </c>
      <c r="X98" s="1">
        <f>SUMIFS(StorageCapacity_2!R:R,StorageCapacity_2!$A:$A,$B$93,StorageCapacity_2!$B:$B,$H98)</f>
        <v>2148.0933801000001</v>
      </c>
      <c r="Y98" s="1">
        <f>SUMIFS(StorageCapacity_2!S:S,StorageCapacity_2!$A:$A,$B$93,StorageCapacity_2!$B:$B,$H98)</f>
        <v>2270.3052938599999</v>
      </c>
      <c r="Z98" s="1">
        <f>SUMIFS(StorageCapacity_2!T:T,StorageCapacity_2!$A:$A,$B$93,StorageCapacity_2!$B:$B,$H98)</f>
        <v>2409.9760524399999</v>
      </c>
      <c r="AA98" s="1">
        <f>SUMIFS(StorageCapacity_2!U:U,StorageCapacity_2!$A:$A,$B$93,StorageCapacity_2!$B:$B,$H98)</f>
        <v>2409.9760524399999</v>
      </c>
      <c r="AB98" s="1">
        <f>SUMIFS(StorageCapacity_2!V:V,StorageCapacity_2!$A:$A,$B$93,StorageCapacity_2!$B:$B,$H98)</f>
        <v>2491.2089157400001</v>
      </c>
      <c r="AC98" s="1">
        <f>SUMIFS(StorageCapacity_2!W:W,StorageCapacity_2!$A:$A,$B$93,StorageCapacity_2!$B:$B,$H98)</f>
        <v>2491.2089157400001</v>
      </c>
    </row>
    <row r="99" spans="1:30">
      <c r="H99" s="69" t="s">
        <v>117</v>
      </c>
      <c r="I99" s="1">
        <f>SUMIFS(StorageCapacity_2!C:C,StorageCapacity_2!$A:$A,$B$93,StorageCapacity_2!$B:$B,$H99)</f>
        <v>444.72868023612148</v>
      </c>
      <c r="J99" s="1">
        <f>SUMIFS(StorageCapacity_2!D:D,StorageCapacity_2!$A:$A,$B$93,StorageCapacity_2!$B:$B,$H99)</f>
        <v>522.16521927749329</v>
      </c>
      <c r="K99" s="1">
        <f>SUMIFS(StorageCapacity_2!E:E,StorageCapacity_2!$A:$A,$B$93,StorageCapacity_2!$B:$B,$H99)</f>
        <v>606.72873003337531</v>
      </c>
      <c r="L99" s="1">
        <f>SUMIFS(StorageCapacity_2!F:F,StorageCapacity_2!$A:$A,$B$93,StorageCapacity_2!$B:$B,$H99)</f>
        <v>693.74880141905237</v>
      </c>
      <c r="M99" s="1">
        <f>SUMIFS(StorageCapacity_2!G:G,StorageCapacity_2!$A:$A,$B$93,StorageCapacity_2!$B:$B,$H99)</f>
        <v>759.26162441856093</v>
      </c>
      <c r="N99" s="1">
        <f>SUMIFS(StorageCapacity_2!H:H,StorageCapacity_2!$A:$A,$B$93,StorageCapacity_2!$B:$B,$H99)</f>
        <v>795.59501032641015</v>
      </c>
      <c r="O99" s="1">
        <f>SUMIFS(StorageCapacity_2!I:I,StorageCapacity_2!$A:$A,$B$93,StorageCapacity_2!$B:$B,$H99)</f>
        <v>833.39899413785861</v>
      </c>
      <c r="P99" s="1">
        <f>SUMIFS(StorageCapacity_2!J:J,StorageCapacity_2!$A:$A,$B$93,StorageCapacity_2!$B:$B,$H99)</f>
        <v>870.64243635510343</v>
      </c>
      <c r="Q99" s="1">
        <f>SUMIFS(StorageCapacity_2!K:K,StorageCapacity_2!$A:$A,$B$93,StorageCapacity_2!$B:$B,$H99)</f>
        <v>1032.3761594834389</v>
      </c>
      <c r="R99" s="1">
        <f>SUMIFS(StorageCapacity_2!L:L,StorageCapacity_2!$A:$A,$B$93,StorageCapacity_2!$B:$B,$H99)</f>
        <v>1000.6238471293726</v>
      </c>
      <c r="S99" s="1">
        <f>SUMIFS(StorageCapacity_2!M:M,StorageCapacity_2!$A:$A,$B$93,StorageCapacity_2!$B:$B,$H99)</f>
        <v>1005.4321415374686</v>
      </c>
      <c r="T99" s="1">
        <f>SUMIFS(StorageCapacity_2!N:N,StorageCapacity_2!$A:$A,$B$93,StorageCapacity_2!$B:$B,$H99)</f>
        <v>1040.1259210863354</v>
      </c>
      <c r="U99" s="1">
        <f>SUMIFS(StorageCapacity_2!O:O,StorageCapacity_2!$A:$A,$B$93,StorageCapacity_2!$B:$B,$H99)</f>
        <v>1076.1937992550515</v>
      </c>
      <c r="V99" s="1">
        <f>SUMIFS(StorageCapacity_2!P:P,StorageCapacity_2!$A:$A,$B$93,StorageCapacity_2!$B:$B,$H99)</f>
        <v>1176.5965840491115</v>
      </c>
      <c r="W99" s="1">
        <f>SUMIFS(StorageCapacity_2!Q:Q,StorageCapacity_2!$A:$A,$B$93,StorageCapacity_2!$B:$B,$H99)</f>
        <v>1328.6811057674381</v>
      </c>
      <c r="X99" s="1">
        <f>SUMIFS(StorageCapacity_2!R:R,StorageCapacity_2!$A:$A,$B$93,StorageCapacity_2!$B:$B,$H99)</f>
        <v>1416.3921229635728</v>
      </c>
      <c r="Y99" s="1">
        <f>SUMIFS(StorageCapacity_2!S:S,StorageCapacity_2!$A:$A,$B$93,StorageCapacity_2!$B:$B,$H99)</f>
        <v>1516.1836146573228</v>
      </c>
      <c r="Z99" s="1">
        <f>SUMIFS(StorageCapacity_2!T:T,StorageCapacity_2!$A:$A,$B$93,StorageCapacity_2!$B:$B,$H99)</f>
        <v>1633.733232607764</v>
      </c>
      <c r="AA99" s="1">
        <f>SUMIFS(StorageCapacity_2!U:U,StorageCapacity_2!$A:$A,$B$93,StorageCapacity_2!$B:$B,$H99)</f>
        <v>1766.3699027268444</v>
      </c>
      <c r="AB99" s="1">
        <f>SUMIFS(StorageCapacity_2!V:V,StorageCapacity_2!$A:$A,$B$93,StorageCapacity_2!$B:$B,$H99)</f>
        <v>1829.922277222398</v>
      </c>
      <c r="AC99" s="1">
        <f>SUMIFS(StorageCapacity_2!W:W,StorageCapacity_2!$A:$A,$B$93,StorageCapacity_2!$B:$B,$H99)</f>
        <v>1887.2110649964006</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74</v>
      </c>
      <c r="B109" s="20" t="s">
        <v>75</v>
      </c>
    </row>
    <row r="111" spans="1:30">
      <c r="H111" s="82" t="s">
        <v>123</v>
      </c>
      <c r="I111" s="4" t="s">
        <v>78</v>
      </c>
      <c r="J111" s="4" t="s">
        <v>79</v>
      </c>
      <c r="K111" s="4" t="s">
        <v>80</v>
      </c>
      <c r="L111" s="4" t="s">
        <v>81</v>
      </c>
      <c r="M111" s="4" t="s">
        <v>82</v>
      </c>
      <c r="N111" s="4" t="s">
        <v>83</v>
      </c>
      <c r="O111" s="4" t="s">
        <v>84</v>
      </c>
      <c r="P111" s="4" t="s">
        <v>85</v>
      </c>
      <c r="Q111" s="4" t="s">
        <v>86</v>
      </c>
      <c r="R111" s="4" t="s">
        <v>87</v>
      </c>
      <c r="S111" s="4" t="s">
        <v>88</v>
      </c>
      <c r="T111" s="4" t="s">
        <v>89</v>
      </c>
      <c r="U111" s="4" t="s">
        <v>90</v>
      </c>
      <c r="V111" s="4" t="s">
        <v>91</v>
      </c>
      <c r="W111" s="4" t="s">
        <v>92</v>
      </c>
      <c r="X111" s="4" t="s">
        <v>93</v>
      </c>
      <c r="Y111" s="4" t="s">
        <v>94</v>
      </c>
      <c r="Z111" s="4" t="s">
        <v>95</v>
      </c>
      <c r="AA111" s="4" t="s">
        <v>96</v>
      </c>
      <c r="AB111" s="4" t="s">
        <v>97</v>
      </c>
      <c r="AC111" s="4" t="s">
        <v>98</v>
      </c>
    </row>
    <row r="112" spans="1:30">
      <c r="H112" s="25" t="s">
        <v>127</v>
      </c>
      <c r="I112" s="1">
        <f>SUMIFS(StorageGeneration_2!C:C,StorageGeneration_2!$A:$A,$B$109,StorageGeneration_2!$B:$B,$H112)</f>
        <v>129.17528738301002</v>
      </c>
      <c r="J112" s="1">
        <f>SUMIFS(StorageGeneration_2!D:D,StorageGeneration_2!$A:$A,$B$109,StorageGeneration_2!$B:$B,$H112)</f>
        <v>163.27170359665476</v>
      </c>
      <c r="K112" s="1">
        <f>SUMIFS(StorageGeneration_2!E:E,StorageGeneration_2!$A:$A,$B$109,StorageGeneration_2!$B:$B,$H112)</f>
        <v>157.75048057406923</v>
      </c>
      <c r="L112" s="1">
        <f>SUMIFS(StorageGeneration_2!F:F,StorageGeneration_2!$A:$A,$B$109,StorageGeneration_2!$B:$B,$H112)</f>
        <v>183.2540390574955</v>
      </c>
      <c r="M112" s="1">
        <f>SUMIFS(StorageGeneration_2!G:G,StorageGeneration_2!$A:$A,$B$109,StorageGeneration_2!$B:$B,$H112)</f>
        <v>233.39813972901936</v>
      </c>
      <c r="N112" s="1">
        <f>SUMIFS(StorageGeneration_2!H:H,StorageGeneration_2!$A:$A,$B$109,StorageGeneration_2!$B:$B,$H112)</f>
        <v>286.17074796003442</v>
      </c>
      <c r="O112" s="1">
        <f>SUMIFS(StorageGeneration_2!I:I,StorageGeneration_2!$A:$A,$B$109,StorageGeneration_2!$B:$B,$H112)</f>
        <v>324.39124964255859</v>
      </c>
      <c r="P112" s="1">
        <f>SUMIFS(StorageGeneration_2!J:J,StorageGeneration_2!$A:$A,$B$109,StorageGeneration_2!$B:$B,$H112)</f>
        <v>370.78380759595188</v>
      </c>
      <c r="Q112" s="1">
        <f>SUMIFS(StorageGeneration_2!K:K,StorageGeneration_2!$A:$A,$B$109,StorageGeneration_2!$B:$B,$H112)</f>
        <v>439.62554866159144</v>
      </c>
      <c r="R112" s="1">
        <f>SUMIFS(StorageGeneration_2!L:L,StorageGeneration_2!$A:$A,$B$109,StorageGeneration_2!$B:$B,$H112)</f>
        <v>531.49084103613495</v>
      </c>
      <c r="S112" s="1">
        <f>SUMIFS(StorageGeneration_2!M:M,StorageGeneration_2!$A:$A,$B$109,StorageGeneration_2!$B:$B,$H112)</f>
        <v>518.84861774347007</v>
      </c>
      <c r="T112" s="1">
        <f>SUMIFS(StorageGeneration_2!N:N,StorageGeneration_2!$A:$A,$B$109,StorageGeneration_2!$B:$B,$H112)</f>
        <v>624.67089434030299</v>
      </c>
      <c r="U112" s="1">
        <f>SUMIFS(StorageGeneration_2!O:O,StorageGeneration_2!$A:$A,$B$109,StorageGeneration_2!$B:$B,$H112)</f>
        <v>859.17087902429671</v>
      </c>
      <c r="V112" s="1">
        <f>SUMIFS(StorageGeneration_2!P:P,StorageGeneration_2!$A:$A,$B$109,StorageGeneration_2!$B:$B,$H112)</f>
        <v>1137.469378875378</v>
      </c>
      <c r="W112" s="1">
        <f>SUMIFS(StorageGeneration_2!Q:Q,StorageGeneration_2!$A:$A,$B$109,StorageGeneration_2!$B:$B,$H112)</f>
        <v>1544.6952637150559</v>
      </c>
      <c r="X112" s="1">
        <f>SUMIFS(StorageGeneration_2!R:R,StorageGeneration_2!$A:$A,$B$109,StorageGeneration_2!$B:$B,$H112)</f>
        <v>1635.6524394942824</v>
      </c>
      <c r="Y112" s="1">
        <f>SUMIFS(StorageGeneration_2!S:S,StorageGeneration_2!$A:$A,$B$109,StorageGeneration_2!$B:$B,$H112)</f>
        <v>1670.6116519541554</v>
      </c>
      <c r="Z112" s="1">
        <f>SUMIFS(StorageGeneration_2!T:T,StorageGeneration_2!$A:$A,$B$109,StorageGeneration_2!$B:$B,$H112)</f>
        <v>2374.3683823945189</v>
      </c>
      <c r="AA112" s="1">
        <f>SUMIFS(StorageGeneration_2!U:U,StorageGeneration_2!$A:$A,$B$109,StorageGeneration_2!$B:$B,$H112)</f>
        <v>2443.2959955266015</v>
      </c>
      <c r="AB112" s="1">
        <f>SUMIFS(StorageGeneration_2!V:V,StorageGeneration_2!$A:$A,$B$109,StorageGeneration_2!$B:$B,$H112)</f>
        <v>2484.6213608562512</v>
      </c>
      <c r="AC112" s="1">
        <f>SUMIFS(StorageGeneration_2!W:W,StorageGeneration_2!$A:$A,$B$109,StorageGeneration_2!$B:$B,$H112)</f>
        <v>3712.6387222116227</v>
      </c>
    </row>
    <row r="113" spans="1:30">
      <c r="H113" s="25" t="s">
        <v>128</v>
      </c>
      <c r="I113" s="1">
        <f>SUMIFS(StorageGeneration_2!C:C,StorageGeneration_2!$A:$A,$B$109,StorageGeneration_2!$B:$B,$H113)</f>
        <v>11.567695450853567</v>
      </c>
      <c r="J113" s="1">
        <f>SUMIFS(StorageGeneration_2!D:D,StorageGeneration_2!$A:$A,$B$109,StorageGeneration_2!$B:$B,$H113)</f>
        <v>32.611648762943275</v>
      </c>
      <c r="K113" s="1">
        <f>SUMIFS(StorageGeneration_2!E:E,StorageGeneration_2!$A:$A,$B$109,StorageGeneration_2!$B:$B,$H113)</f>
        <v>34.689554087716026</v>
      </c>
      <c r="L113" s="1">
        <f>SUMIFS(StorageGeneration_2!F:F,StorageGeneration_2!$A:$A,$B$109,StorageGeneration_2!$B:$B,$H113)</f>
        <v>93.842522559799121</v>
      </c>
      <c r="M113" s="1">
        <f>SUMIFS(StorageGeneration_2!G:G,StorageGeneration_2!$A:$A,$B$109,StorageGeneration_2!$B:$B,$H113)</f>
        <v>35.051281572669176</v>
      </c>
      <c r="N113" s="1">
        <f>SUMIFS(StorageGeneration_2!H:H,StorageGeneration_2!$A:$A,$B$109,StorageGeneration_2!$B:$B,$H113)</f>
        <v>63.235513634743491</v>
      </c>
      <c r="O113" s="1">
        <f>SUMIFS(StorageGeneration_2!I:I,StorageGeneration_2!$A:$A,$B$109,StorageGeneration_2!$B:$B,$H113)</f>
        <v>148.06248005382142</v>
      </c>
      <c r="P113" s="1">
        <f>SUMIFS(StorageGeneration_2!J:J,StorageGeneration_2!$A:$A,$B$109,StorageGeneration_2!$B:$B,$H113)</f>
        <v>137.7792973265847</v>
      </c>
      <c r="Q113" s="1">
        <f>SUMIFS(StorageGeneration_2!K:K,StorageGeneration_2!$A:$A,$B$109,StorageGeneration_2!$B:$B,$H113)</f>
        <v>193.35792839157415</v>
      </c>
      <c r="R113" s="1">
        <f>SUMIFS(StorageGeneration_2!L:L,StorageGeneration_2!$A:$A,$B$109,StorageGeneration_2!$B:$B,$H113)</f>
        <v>323.24239093132076</v>
      </c>
      <c r="S113" s="1">
        <f>SUMIFS(StorageGeneration_2!M:M,StorageGeneration_2!$A:$A,$B$109,StorageGeneration_2!$B:$B,$H113)</f>
        <v>268.33342792001378</v>
      </c>
      <c r="T113" s="1">
        <f>SUMIFS(StorageGeneration_2!N:N,StorageGeneration_2!$A:$A,$B$109,StorageGeneration_2!$B:$B,$H113)</f>
        <v>895.15694145701991</v>
      </c>
      <c r="U113" s="1">
        <f>SUMIFS(StorageGeneration_2!O:O,StorageGeneration_2!$A:$A,$B$109,StorageGeneration_2!$B:$B,$H113)</f>
        <v>1420.4657450645743</v>
      </c>
      <c r="V113" s="1">
        <f>SUMIFS(StorageGeneration_2!P:P,StorageGeneration_2!$A:$A,$B$109,StorageGeneration_2!$B:$B,$H113)</f>
        <v>2052.1497225705989</v>
      </c>
      <c r="W113" s="1">
        <f>SUMIFS(StorageGeneration_2!Q:Q,StorageGeneration_2!$A:$A,$B$109,StorageGeneration_2!$B:$B,$H113)</f>
        <v>7306.0221140538006</v>
      </c>
      <c r="X113" s="1">
        <f>SUMIFS(StorageGeneration_2!R:R,StorageGeneration_2!$A:$A,$B$109,StorageGeneration_2!$B:$B,$H113)</f>
        <v>7590.2425008882319</v>
      </c>
      <c r="Y113" s="1">
        <f>SUMIFS(StorageGeneration_2!S:S,StorageGeneration_2!$A:$A,$B$109,StorageGeneration_2!$B:$B,$H113)</f>
        <v>8588.5499010154763</v>
      </c>
      <c r="Z113" s="1">
        <f>SUMIFS(StorageGeneration_2!T:T,StorageGeneration_2!$A:$A,$B$109,StorageGeneration_2!$B:$B,$H113)</f>
        <v>8287.9856871946322</v>
      </c>
      <c r="AA113" s="1">
        <f>SUMIFS(StorageGeneration_2!U:U,StorageGeneration_2!$A:$A,$B$109,StorageGeneration_2!$B:$B,$H113)</f>
        <v>8346.0055313621669</v>
      </c>
      <c r="AB113" s="1">
        <f>SUMIFS(StorageGeneration_2!V:V,StorageGeneration_2!$A:$A,$B$109,StorageGeneration_2!$B:$B,$H113)</f>
        <v>9265.4695872027351</v>
      </c>
      <c r="AC113" s="1">
        <f>SUMIFS(StorageGeneration_2!W:W,StorageGeneration_2!$A:$A,$B$109,StorageGeneration_2!$B:$B,$H113)</f>
        <v>9401.9781563280449</v>
      </c>
    </row>
    <row r="114" spans="1:30">
      <c r="H114" s="25" t="s">
        <v>129</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131.89232902630781</v>
      </c>
      <c r="M114" s="1">
        <f>SUMIFS(StorageGeneration_2!G:G,StorageGeneration_2!$A:$A,$B$109,StorageGeneration_2!$B:$B,$H114)</f>
        <v>651.81204753494762</v>
      </c>
      <c r="N114" s="1">
        <f>SUMIFS(StorageGeneration_2!H:H,StorageGeneration_2!$A:$A,$B$109,StorageGeneration_2!$B:$B,$H114)</f>
        <v>1119.3291483671551</v>
      </c>
      <c r="O114" s="1">
        <f>SUMIFS(StorageGeneration_2!I:I,StorageGeneration_2!$A:$A,$B$109,StorageGeneration_2!$B:$B,$H114)</f>
        <v>1380.9767190881016</v>
      </c>
      <c r="P114" s="1">
        <f>SUMIFS(StorageGeneration_2!J:J,StorageGeneration_2!$A:$A,$B$109,StorageGeneration_2!$B:$B,$H114)</f>
        <v>722.57466100081774</v>
      </c>
      <c r="Q114" s="1">
        <f>SUMIFS(StorageGeneration_2!K:K,StorageGeneration_2!$A:$A,$B$109,StorageGeneration_2!$B:$B,$H114)</f>
        <v>596.75279108695099</v>
      </c>
      <c r="R114" s="1">
        <f>SUMIFS(StorageGeneration_2!L:L,StorageGeneration_2!$A:$A,$B$109,StorageGeneration_2!$B:$B,$H114)</f>
        <v>1979.0217323108475</v>
      </c>
      <c r="S114" s="1">
        <f>SUMIFS(StorageGeneration_2!M:M,StorageGeneration_2!$A:$A,$B$109,StorageGeneration_2!$B:$B,$H114)</f>
        <v>923.74042674731834</v>
      </c>
      <c r="T114" s="1">
        <f>SUMIFS(StorageGeneration_2!N:N,StorageGeneration_2!$A:$A,$B$109,StorageGeneration_2!$B:$B,$H114)</f>
        <v>3206.0121523134676</v>
      </c>
      <c r="U114" s="1">
        <f>SUMIFS(StorageGeneration_2!O:O,StorageGeneration_2!$A:$A,$B$109,StorageGeneration_2!$B:$B,$H114)</f>
        <v>3337.2101591680662</v>
      </c>
      <c r="V114" s="1">
        <f>SUMIFS(StorageGeneration_2!P:P,StorageGeneration_2!$A:$A,$B$109,StorageGeneration_2!$B:$B,$H114)</f>
        <v>3312.6665395417203</v>
      </c>
      <c r="W114" s="1">
        <f>SUMIFS(StorageGeneration_2!Q:Q,StorageGeneration_2!$A:$A,$B$109,StorageGeneration_2!$B:$B,$H114)</f>
        <v>3254.5904688569849</v>
      </c>
      <c r="X114" s="1">
        <f>SUMIFS(StorageGeneration_2!R:R,StorageGeneration_2!$A:$A,$B$109,StorageGeneration_2!$B:$B,$H114)</f>
        <v>3128.8673771867138</v>
      </c>
      <c r="Y114" s="1">
        <f>SUMIFS(StorageGeneration_2!S:S,StorageGeneration_2!$A:$A,$B$109,StorageGeneration_2!$B:$B,$H114)</f>
        <v>3725.7196163148101</v>
      </c>
      <c r="Z114" s="1">
        <f>SUMIFS(StorageGeneration_2!T:T,StorageGeneration_2!$A:$A,$B$109,StorageGeneration_2!$B:$B,$H114)</f>
        <v>4211.5002597664688</v>
      </c>
      <c r="AA114" s="1">
        <f>SUMIFS(StorageGeneration_2!U:U,StorageGeneration_2!$A:$A,$B$109,StorageGeneration_2!$B:$B,$H114)</f>
        <v>3646.2499251075969</v>
      </c>
      <c r="AB114" s="1">
        <f>SUMIFS(StorageGeneration_2!V:V,StorageGeneration_2!$A:$A,$B$109,StorageGeneration_2!$B:$B,$H114)</f>
        <v>4185.0044065567154</v>
      </c>
      <c r="AC114" s="1">
        <f>SUMIFS(StorageGeneration_2!W:W,StorageGeneration_2!$A:$A,$B$109,StorageGeneration_2!$B:$B,$H114)</f>
        <v>4502.49343710214</v>
      </c>
    </row>
    <row r="115" spans="1:30">
      <c r="H115" s="25" t="s">
        <v>117</v>
      </c>
      <c r="I115" s="1">
        <f>SUMIFS(StorageGeneration_2!C:C,StorageGeneration_2!$A:$A,$B$109,StorageGeneration_2!$B:$B,$H115)</f>
        <v>307.88148827995582</v>
      </c>
      <c r="J115" s="1">
        <f>SUMIFS(StorageGeneration_2!D:D,StorageGeneration_2!$A:$A,$B$109,StorageGeneration_2!$B:$B,$H115)</f>
        <v>349.56788918547284</v>
      </c>
      <c r="K115" s="1">
        <f>SUMIFS(StorageGeneration_2!E:E,StorageGeneration_2!$A:$A,$B$109,StorageGeneration_2!$B:$B,$H115)</f>
        <v>405.80458190843308</v>
      </c>
      <c r="L115" s="1">
        <f>SUMIFS(StorageGeneration_2!F:F,StorageGeneration_2!$A:$A,$B$109,StorageGeneration_2!$B:$B,$H115)</f>
        <v>466.02586193224181</v>
      </c>
      <c r="M115" s="1">
        <f>SUMIFS(StorageGeneration_2!G:G,StorageGeneration_2!$A:$A,$B$109,StorageGeneration_2!$B:$B,$H115)</f>
        <v>512.88103319622337</v>
      </c>
      <c r="N115" s="1">
        <f>SUMIFS(StorageGeneration_2!H:H,StorageGeneration_2!$A:$A,$B$109,StorageGeneration_2!$B:$B,$H115)</f>
        <v>557.68239973981542</v>
      </c>
      <c r="O115" s="1">
        <f>SUMIFS(StorageGeneration_2!I:I,StorageGeneration_2!$A:$A,$B$109,StorageGeneration_2!$B:$B,$H115)</f>
        <v>589.04459316315194</v>
      </c>
      <c r="P115" s="1">
        <f>SUMIFS(StorageGeneration_2!J:J,StorageGeneration_2!$A:$A,$B$109,StorageGeneration_2!$B:$B,$H115)</f>
        <v>618.95518121369594</v>
      </c>
      <c r="Q115" s="1">
        <f>SUMIFS(StorageGeneration_2!K:K,StorageGeneration_2!$A:$A,$B$109,StorageGeneration_2!$B:$B,$H115)</f>
        <v>689.96723916512235</v>
      </c>
      <c r="R115" s="1">
        <f>SUMIFS(StorageGeneration_2!L:L,StorageGeneration_2!$A:$A,$B$109,StorageGeneration_2!$B:$B,$H115)</f>
        <v>735.57560816929288</v>
      </c>
      <c r="S115" s="1">
        <f>SUMIFS(StorageGeneration_2!M:M,StorageGeneration_2!$A:$A,$B$109,StorageGeneration_2!$B:$B,$H115)</f>
        <v>736.76376798400668</v>
      </c>
      <c r="T115" s="1">
        <f>SUMIFS(StorageGeneration_2!N:N,StorageGeneration_2!$A:$A,$B$109,StorageGeneration_2!$B:$B,$H115)</f>
        <v>751.0906680580548</v>
      </c>
      <c r="U115" s="1">
        <f>SUMIFS(StorageGeneration_2!O:O,StorageGeneration_2!$A:$A,$B$109,StorageGeneration_2!$B:$B,$H115)</f>
        <v>775.10961252044729</v>
      </c>
      <c r="V115" s="1">
        <f>SUMIFS(StorageGeneration_2!P:P,StorageGeneration_2!$A:$A,$B$109,StorageGeneration_2!$B:$B,$H115)</f>
        <v>827.34155105556511</v>
      </c>
      <c r="W115" s="1">
        <f>SUMIFS(StorageGeneration_2!Q:Q,StorageGeneration_2!$A:$A,$B$109,StorageGeneration_2!$B:$B,$H115)</f>
        <v>915.61054535544713</v>
      </c>
      <c r="X115" s="1">
        <f>SUMIFS(StorageGeneration_2!R:R,StorageGeneration_2!$A:$A,$B$109,StorageGeneration_2!$B:$B,$H115)</f>
        <v>1017.6304110772909</v>
      </c>
      <c r="Y115" s="1">
        <f>SUMIFS(StorageGeneration_2!S:S,StorageGeneration_2!$A:$A,$B$109,StorageGeneration_2!$B:$B,$H115)</f>
        <v>1099.4948779100084</v>
      </c>
      <c r="Z115" s="1">
        <f>SUMIFS(StorageGeneration_2!T:T,StorageGeneration_2!$A:$A,$B$109,StorageGeneration_2!$B:$B,$H115)</f>
        <v>1182.6554448333313</v>
      </c>
      <c r="AA115" s="1">
        <f>SUMIFS(StorageGeneration_2!U:U,StorageGeneration_2!$A:$A,$B$109,StorageGeneration_2!$B:$B,$H115)</f>
        <v>1259.4802268746398</v>
      </c>
      <c r="AB115" s="1">
        <f>SUMIFS(StorageGeneration_2!V:V,StorageGeneration_2!$A:$A,$B$109,StorageGeneration_2!$B:$B,$H115)</f>
        <v>1340.9179511645773</v>
      </c>
      <c r="AC115" s="1">
        <f>SUMIFS(StorageGeneration_2!W:W,StorageGeneration_2!$A:$A,$B$109,StorageGeneration_2!$B:$B,$H115)</f>
        <v>1398.4533539548522</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74</v>
      </c>
      <c r="B125" s="20" t="s">
        <v>75</v>
      </c>
    </row>
    <row r="127" spans="1:30">
      <c r="H127" s="82" t="s">
        <v>130</v>
      </c>
      <c r="I127" s="4" t="s">
        <v>78</v>
      </c>
      <c r="J127" s="4" t="s">
        <v>79</v>
      </c>
      <c r="K127" s="4" t="s">
        <v>80</v>
      </c>
      <c r="L127" s="4" t="s">
        <v>81</v>
      </c>
      <c r="M127" s="4" t="s">
        <v>82</v>
      </c>
      <c r="N127" s="4" t="s">
        <v>83</v>
      </c>
      <c r="O127" s="4" t="s">
        <v>84</v>
      </c>
      <c r="P127" s="4" t="s">
        <v>85</v>
      </c>
      <c r="Q127" s="4" t="s">
        <v>86</v>
      </c>
      <c r="R127" s="4" t="s">
        <v>87</v>
      </c>
      <c r="S127" s="4" t="s">
        <v>88</v>
      </c>
      <c r="T127" s="4" t="s">
        <v>89</v>
      </c>
      <c r="U127" s="4" t="s">
        <v>90</v>
      </c>
      <c r="V127" s="4" t="s">
        <v>91</v>
      </c>
      <c r="W127" s="4" t="s">
        <v>92</v>
      </c>
      <c r="X127" s="4" t="s">
        <v>93</v>
      </c>
      <c r="Y127" s="4" t="s">
        <v>94</v>
      </c>
      <c r="Z127" s="4" t="s">
        <v>95</v>
      </c>
      <c r="AA127" s="4" t="s">
        <v>96</v>
      </c>
      <c r="AB127" s="4" t="s">
        <v>97</v>
      </c>
      <c r="AC127" s="4" t="s">
        <v>98</v>
      </c>
    </row>
    <row r="128" spans="1:30">
      <c r="H128" s="25" t="s">
        <v>113</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114</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38.612509619999997</v>
      </c>
      <c r="M129" s="1">
        <f>SUMIFS(DispatchableCapacity_2!G:G,DispatchableCapacity_2!$A:$A,$B$125,DispatchableCapacity_2!$B:$B,$H129)</f>
        <v>38.612509619999997</v>
      </c>
      <c r="N129" s="1">
        <f>SUMIFS(DispatchableCapacity_2!H:H,DispatchableCapacity_2!$A:$A,$B$125,DispatchableCapacity_2!$B:$B,$H129)</f>
        <v>38.612509619999997</v>
      </c>
      <c r="O129" s="1">
        <f>SUMIFS(DispatchableCapacity_2!I:I,DispatchableCapacity_2!$A:$A,$B$125,DispatchableCapacity_2!$B:$B,$H129)</f>
        <v>38.612509619999997</v>
      </c>
      <c r="P129" s="1">
        <f>SUMIFS(DispatchableCapacity_2!J:J,DispatchableCapacity_2!$A:$A,$B$125,DispatchableCapacity_2!$B:$B,$H129)</f>
        <v>38.612509619999997</v>
      </c>
      <c r="Q129" s="1">
        <f>SUMIFS(DispatchableCapacity_2!K:K,DispatchableCapacity_2!$A:$A,$B$125,DispatchableCapacity_2!$B:$B,$H129)</f>
        <v>38.612509619999997</v>
      </c>
      <c r="R129" s="1">
        <f>SUMIFS(DispatchableCapacity_2!L:L,DispatchableCapacity_2!$A:$A,$B$125,DispatchableCapacity_2!$B:$B,$H129)</f>
        <v>38.612509619999997</v>
      </c>
      <c r="S129" s="1">
        <f>SUMIFS(DispatchableCapacity_2!M:M,DispatchableCapacity_2!$A:$A,$B$125,DispatchableCapacity_2!$B:$B,$H129)</f>
        <v>38.612509619999997</v>
      </c>
      <c r="T129" s="1">
        <f>SUMIFS(DispatchableCapacity_2!N:N,DispatchableCapacity_2!$A:$A,$B$125,DispatchableCapacity_2!$B:$B,$H129)</f>
        <v>38.612509619999997</v>
      </c>
      <c r="U129" s="1">
        <f>SUMIFS(DispatchableCapacity_2!O:O,DispatchableCapacity_2!$A:$A,$B$125,DispatchableCapacity_2!$B:$B,$H129)</f>
        <v>38.612509619999997</v>
      </c>
      <c r="V129" s="1">
        <f>SUMIFS(DispatchableCapacity_2!P:P,DispatchableCapacity_2!$A:$A,$B$125,DispatchableCapacity_2!$B:$B,$H129)</f>
        <v>38.612509619999997</v>
      </c>
      <c r="W129" s="1">
        <f>SUMIFS(DispatchableCapacity_2!Q:Q,DispatchableCapacity_2!$A:$A,$B$125,DispatchableCapacity_2!$B:$B,$H129)</f>
        <v>38.612509619999997</v>
      </c>
      <c r="X129" s="1">
        <f>SUMIFS(DispatchableCapacity_2!R:R,DispatchableCapacity_2!$A:$A,$B$125,DispatchableCapacity_2!$B:$B,$H129)</f>
        <v>38.612509619999997</v>
      </c>
      <c r="Y129" s="1">
        <f>SUMIFS(DispatchableCapacity_2!S:S,DispatchableCapacity_2!$A:$A,$B$125,DispatchableCapacity_2!$B:$B,$H129)</f>
        <v>38.612509619999997</v>
      </c>
      <c r="Z129" s="1">
        <f>SUMIFS(DispatchableCapacity_2!T:T,DispatchableCapacity_2!$A:$A,$B$125,DispatchableCapacity_2!$B:$B,$H129)</f>
        <v>429.09665255999994</v>
      </c>
      <c r="AA129" s="1">
        <f>SUMIFS(DispatchableCapacity_2!U:U,DispatchableCapacity_2!$A:$A,$B$125,DispatchableCapacity_2!$B:$B,$H129)</f>
        <v>429.09665255999994</v>
      </c>
      <c r="AB129" s="1">
        <f>SUMIFS(DispatchableCapacity_2!V:V,DispatchableCapacity_2!$A:$A,$B$125,DispatchableCapacity_2!$B:$B,$H129)</f>
        <v>429.09665255999994</v>
      </c>
      <c r="AC129" s="1">
        <f>SUMIFS(DispatchableCapacity_2!W:W,DispatchableCapacity_2!$A:$A,$B$125,DispatchableCapacity_2!$B:$B,$H129)</f>
        <v>429.09665255999994</v>
      </c>
    </row>
    <row r="130" spans="8:29">
      <c r="H130" s="25" t="s">
        <v>115</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390.00000000000006</v>
      </c>
      <c r="Q130" s="1">
        <f>SUMIFS(DispatchableCapacity_2!K:K,DispatchableCapacity_2!$A:$A,$B$125,DispatchableCapacity_2!$B:$B,$H130)</f>
        <v>390.00000000000006</v>
      </c>
      <c r="R130" s="1">
        <f>SUMIFS(DispatchableCapacity_2!L:L,DispatchableCapacity_2!$A:$A,$B$125,DispatchableCapacity_2!$B:$B,$H130)</f>
        <v>390.00000000000006</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127</v>
      </c>
      <c r="I131" s="1">
        <f>SUMIFS(DispatchableCapacity_2!C:C,DispatchableCapacity_2!$A:$A,$B$125,DispatchableCapacity_2!$B:$B,$H131)</f>
        <v>40.90556596822708</v>
      </c>
      <c r="J131" s="1">
        <f>SUMIFS(DispatchableCapacity_2!D:D,DispatchableCapacity_2!$A:$A,$B$125,DispatchableCapacity_2!$B:$B,$H131)</f>
        <v>40.885294939727082</v>
      </c>
      <c r="K131" s="1">
        <f>SUMIFS(DispatchableCapacity_2!E:E,DispatchableCapacity_2!$A:$A,$B$125,DispatchableCapacity_2!$B:$B,$H131)</f>
        <v>41.068002840527079</v>
      </c>
      <c r="L131" s="1">
        <f>SUMIFS(DispatchableCapacity_2!F:F,DispatchableCapacity_2!$A:$A,$B$125,DispatchableCapacity_2!$B:$B,$H131)</f>
        <v>91.750040282127088</v>
      </c>
      <c r="M131" s="1">
        <f>SUMIFS(DispatchableCapacity_2!G:G,DispatchableCapacity_2!$A:$A,$B$125,DispatchableCapacity_2!$B:$B,$H131)</f>
        <v>150.1541900953271</v>
      </c>
      <c r="N131" s="1">
        <f>SUMIFS(DispatchableCapacity_2!H:H,DispatchableCapacity_2!$A:$A,$B$125,DispatchableCapacity_2!$B:$B,$H131)</f>
        <v>210.22653029442705</v>
      </c>
      <c r="O131" s="1">
        <f>SUMIFS(DispatchableCapacity_2!I:I,DispatchableCapacity_2!$A:$A,$B$125,DispatchableCapacity_2!$B:$B,$H131)</f>
        <v>278.34967408152704</v>
      </c>
      <c r="P131" s="1">
        <f>SUMIFS(DispatchableCapacity_2!J:J,DispatchableCapacity_2!$A:$A,$B$125,DispatchableCapacity_2!$B:$B,$H131)</f>
        <v>351.95957773022701</v>
      </c>
      <c r="Q131" s="1">
        <f>SUMIFS(DispatchableCapacity_2!K:K,DispatchableCapacity_2!$A:$A,$B$125,DispatchableCapacity_2!$B:$B,$H131)</f>
        <v>497.09972542122716</v>
      </c>
      <c r="R131" s="1">
        <f>SUMIFS(DispatchableCapacity_2!L:L,DispatchableCapacity_2!$A:$A,$B$125,DispatchableCapacity_2!$B:$B,$H131)</f>
        <v>539.386187222427</v>
      </c>
      <c r="S131" s="1">
        <f>SUMIFS(DispatchableCapacity_2!M:M,DispatchableCapacity_2!$A:$A,$B$125,DispatchableCapacity_2!$B:$B,$H131)</f>
        <v>595.0511389455271</v>
      </c>
      <c r="T131" s="1">
        <f>SUMIFS(DispatchableCapacity_2!N:N,DispatchableCapacity_2!$A:$A,$B$125,DispatchableCapacity_2!$B:$B,$H131)</f>
        <v>663.52563946412727</v>
      </c>
      <c r="U131" s="1">
        <f>SUMIFS(DispatchableCapacity_2!O:O,DispatchableCapacity_2!$A:$A,$B$125,DispatchableCapacity_2!$B:$B,$H131)</f>
        <v>1099.1660084348273</v>
      </c>
      <c r="V131" s="1">
        <f>SUMIFS(DispatchableCapacity_2!P:P,DispatchableCapacity_2!$A:$A,$B$125,DispatchableCapacity_2!$B:$B,$H131)</f>
        <v>1649.0601130628277</v>
      </c>
      <c r="W131" s="1">
        <f>SUMIFS(DispatchableCapacity_2!Q:Q,DispatchableCapacity_2!$A:$A,$B$125,DispatchableCapacity_2!$B:$B,$H131)</f>
        <v>2422.272232230428</v>
      </c>
      <c r="X131" s="1">
        <f>SUMIFS(DispatchableCapacity_2!R:R,DispatchableCapacity_2!$A:$A,$B$125,DispatchableCapacity_2!$B:$B,$H131)</f>
        <v>2509.2153917565274</v>
      </c>
      <c r="Y131" s="1">
        <f>SUMIFS(DispatchableCapacity_2!S:S,DispatchableCapacity_2!$A:$A,$B$125,DispatchableCapacity_2!$B:$B,$H131)</f>
        <v>2598.6577075631276</v>
      </c>
      <c r="Z131" s="1">
        <f>SUMIFS(DispatchableCapacity_2!T:T,DispatchableCapacity_2!$A:$A,$B$125,DispatchableCapacity_2!$B:$B,$H131)</f>
        <v>3967.2571131792283</v>
      </c>
      <c r="AA131" s="1">
        <f>SUMIFS(DispatchableCapacity_2!U:U,DispatchableCapacity_2!$A:$A,$B$125,DispatchableCapacity_2!$B:$B,$H131)</f>
        <v>4086.4179786820278</v>
      </c>
      <c r="AB131" s="1">
        <f>SUMIFS(DispatchableCapacity_2!V:V,DispatchableCapacity_2!$A:$A,$B$125,DispatchableCapacity_2!$B:$B,$H131)</f>
        <v>4150.4929765707293</v>
      </c>
      <c r="AC131" s="1">
        <f>SUMIFS(DispatchableCapacity_2!W:W,DispatchableCapacity_2!$A:$A,$B$125,DispatchableCapacity_2!$B:$B,$H131)</f>
        <v>6557.5346057671277</v>
      </c>
    </row>
    <row r="132" spans="8:29">
      <c r="H132" s="25" t="s">
        <v>128</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560.02949208999996</v>
      </c>
      <c r="V132" s="1">
        <f>SUMIFS(DispatchableCapacity_2!P:P,DispatchableCapacity_2!$A:$A,$B$125,DispatchableCapacity_2!$B:$B,$H132)</f>
        <v>1393.73560939</v>
      </c>
      <c r="W132" s="1">
        <f>SUMIFS(DispatchableCapacity_2!Q:Q,DispatchableCapacity_2!$A:$A,$B$125,DispatchableCapacity_2!$B:$B,$H132)</f>
        <v>3667.4220442400001</v>
      </c>
      <c r="X132" s="1">
        <f>SUMIFS(DispatchableCapacity_2!R:R,DispatchableCapacity_2!$A:$A,$B$125,DispatchableCapacity_2!$B:$B,$H132)</f>
        <v>3931.3990294800001</v>
      </c>
      <c r="Y132" s="1">
        <f>SUMIFS(DispatchableCapacity_2!S:S,DispatchableCapacity_2!$A:$A,$B$125,DispatchableCapacity_2!$B:$B,$H132)</f>
        <v>4798.09184086</v>
      </c>
      <c r="Z132" s="1">
        <f>SUMIFS(DispatchableCapacity_2!T:T,DispatchableCapacity_2!$A:$A,$B$125,DispatchableCapacity_2!$B:$B,$H132)</f>
        <v>5003.2239446200001</v>
      </c>
      <c r="AA132" s="1">
        <f>SUMIFS(DispatchableCapacity_2!U:U,DispatchableCapacity_2!$A:$A,$B$125,DispatchableCapacity_2!$B:$B,$H132)</f>
        <v>5003.2239446200001</v>
      </c>
      <c r="AB132" s="1">
        <f>SUMIFS(DispatchableCapacity_2!V:V,DispatchableCapacity_2!$A:$A,$B$125,DispatchableCapacity_2!$B:$B,$H132)</f>
        <v>5266.1175314400007</v>
      </c>
      <c r="AC132" s="1">
        <f>SUMIFS(DispatchableCapacity_2!W:W,DispatchableCapacity_2!$A:$A,$B$125,DispatchableCapacity_2!$B:$B,$H132)</f>
        <v>5266.1175314400007</v>
      </c>
    </row>
    <row r="133" spans="8:29">
      <c r="H133" s="25" t="s">
        <v>129</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2148.0933801000001</v>
      </c>
      <c r="U133" s="1">
        <f>SUMIFS(DispatchableCapacity_2!O:O,DispatchableCapacity_2!$A:$A,$B$125,DispatchableCapacity_2!$B:$B,$H133)</f>
        <v>2148.0933801000001</v>
      </c>
      <c r="V133" s="1">
        <f>SUMIFS(DispatchableCapacity_2!P:P,DispatchableCapacity_2!$A:$A,$B$125,DispatchableCapacity_2!$B:$B,$H133)</f>
        <v>2148.0933801000001</v>
      </c>
      <c r="W133" s="1">
        <f>SUMIFS(DispatchableCapacity_2!Q:Q,DispatchableCapacity_2!$A:$A,$B$125,DispatchableCapacity_2!$B:$B,$H133)</f>
        <v>2148.0933801000001</v>
      </c>
      <c r="X133" s="1">
        <f>SUMIFS(DispatchableCapacity_2!R:R,DispatchableCapacity_2!$A:$A,$B$125,DispatchableCapacity_2!$B:$B,$H133)</f>
        <v>2148.0933801000001</v>
      </c>
      <c r="Y133" s="1">
        <f>SUMIFS(DispatchableCapacity_2!S:S,DispatchableCapacity_2!$A:$A,$B$125,DispatchableCapacity_2!$B:$B,$H133)</f>
        <v>2270.3052938599999</v>
      </c>
      <c r="Z133" s="1">
        <f>SUMIFS(DispatchableCapacity_2!T:T,DispatchableCapacity_2!$A:$A,$B$125,DispatchableCapacity_2!$B:$B,$H133)</f>
        <v>2409.9760524399999</v>
      </c>
      <c r="AA133" s="1">
        <f>SUMIFS(DispatchableCapacity_2!U:U,DispatchableCapacity_2!$A:$A,$B$125,DispatchableCapacity_2!$B:$B,$H133)</f>
        <v>2409.9760524399999</v>
      </c>
      <c r="AB133" s="1">
        <f>SUMIFS(DispatchableCapacity_2!V:V,DispatchableCapacity_2!$A:$A,$B$125,DispatchableCapacity_2!$B:$B,$H133)</f>
        <v>2491.2089157400001</v>
      </c>
      <c r="AC133" s="1">
        <f>SUMIFS(DispatchableCapacity_2!W:W,DispatchableCapacity_2!$A:$A,$B$125,DispatchableCapacity_2!$B:$B,$H133)</f>
        <v>2491.2089157400001</v>
      </c>
    </row>
    <row r="134" spans="8:29">
      <c r="H134" s="25" t="s">
        <v>122</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131</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1920</v>
      </c>
      <c r="Q135" s="1">
        <f>SUMIFS(DispatchableCapacity_2!K:K,DispatchableCapacity_2!$A:$A,$B$125,DispatchableCapacity_2!$B:$B,$H135)</f>
        <v>1920</v>
      </c>
      <c r="R135" s="1">
        <f>SUMIFS(DispatchableCapacity_2!L:L,DispatchableCapacity_2!$A:$A,$B$125,DispatchableCapacity_2!$B:$B,$H135)</f>
        <v>1920</v>
      </c>
      <c r="S135" s="1">
        <f>SUMIFS(DispatchableCapacity_2!M:M,DispatchableCapacity_2!$A:$A,$B$125,DispatchableCapacity_2!$B:$B,$H135)</f>
        <v>2670</v>
      </c>
      <c r="T135" s="1">
        <f>SUMIFS(DispatchableCapacity_2!N:N,DispatchableCapacity_2!$A:$A,$B$125,DispatchableCapacity_2!$B:$B,$H135)</f>
        <v>3492.5</v>
      </c>
      <c r="U135" s="1">
        <f>SUMIFS(DispatchableCapacity_2!O:O,DispatchableCapacity_2!$A:$A,$B$125,DispatchableCapacity_2!$B:$B,$H135)</f>
        <v>3492.5</v>
      </c>
      <c r="V135" s="1">
        <f>SUMIFS(DispatchableCapacity_2!P:P,DispatchableCapacity_2!$A:$A,$B$125,DispatchableCapacity_2!$B:$B,$H135)</f>
        <v>3492.5</v>
      </c>
      <c r="W135" s="1">
        <f>SUMIFS(DispatchableCapacity_2!Q:Q,DispatchableCapacity_2!$A:$A,$B$125,DispatchableCapacity_2!$B:$B,$H135)</f>
        <v>6812.5</v>
      </c>
      <c r="X135" s="1">
        <f>SUMIFS(DispatchableCapacity_2!R:R,DispatchableCapacity_2!$A:$A,$B$125,DispatchableCapacity_2!$B:$B,$H135)</f>
        <v>6812.5</v>
      </c>
      <c r="Y135" s="1">
        <f>SUMIFS(DispatchableCapacity_2!S:S,DispatchableCapacity_2!$A:$A,$B$125,DispatchableCapacity_2!$B:$B,$H135)</f>
        <v>6812.5</v>
      </c>
      <c r="Z135" s="1">
        <f>SUMIFS(DispatchableCapacity_2!T:T,DispatchableCapacity_2!$A:$A,$B$125,DispatchableCapacity_2!$B:$B,$H135)</f>
        <v>6812.5</v>
      </c>
      <c r="AA135" s="1">
        <f>SUMIFS(DispatchableCapacity_2!U:U,DispatchableCapacity_2!$A:$A,$B$125,DispatchableCapacity_2!$B:$B,$H135)</f>
        <v>6812.5</v>
      </c>
      <c r="AB135" s="1">
        <f>SUMIFS(DispatchableCapacity_2!V:V,DispatchableCapacity_2!$A:$A,$B$125,DispatchableCapacity_2!$B:$B,$H135)</f>
        <v>6812.5</v>
      </c>
      <c r="AC135" s="1">
        <f>SUMIFS(DispatchableCapacity_2!W:W,DispatchableCapacity_2!$A:$A,$B$125,DispatchableCapacity_2!$B:$B,$H135)</f>
        <v>6812.5</v>
      </c>
    </row>
    <row r="137" spans="8:29">
      <c r="H137" s="69" t="s">
        <v>132</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133</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5174.9999999900001</v>
      </c>
      <c r="R138" s="1">
        <f>SUMIFS(DispatchableCapacity_2!L:L,DispatchableCapacity_2!$A:$A,$B$125,DispatchableCapacity_2!$B:$B,$H138)</f>
        <v>5937.5</v>
      </c>
      <c r="S138" s="1">
        <f>SUMIFS(DispatchableCapacity_2!M:M,DispatchableCapacity_2!$A:$A,$B$125,DispatchableCapacity_2!$B:$B,$H138)</f>
        <v>6312.5</v>
      </c>
      <c r="T138" s="1">
        <f>SUMIFS(DispatchableCapacity_2!N:N,DispatchableCapacity_2!$A:$A,$B$125,DispatchableCapacity_2!$B:$B,$H138)</f>
        <v>9801.8399999600006</v>
      </c>
      <c r="U138" s="1">
        <f>SUMIFS(DispatchableCapacity_2!O:O,DispatchableCapacity_2!$A:$A,$B$125,DispatchableCapacity_2!$B:$B,$H138)</f>
        <v>10318.839999970001</v>
      </c>
      <c r="V138" s="1">
        <f>SUMIFS(DispatchableCapacity_2!P:P,DispatchableCapacity_2!$A:$A,$B$125,DispatchableCapacity_2!$B:$B,$H138)</f>
        <v>10480.839999970001</v>
      </c>
      <c r="W138" s="1">
        <f>SUMIFS(DispatchableCapacity_2!Q:Q,DispatchableCapacity_2!$A:$A,$B$125,DispatchableCapacity_2!$B:$B,$H138)</f>
        <v>15830.839999970001</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248</v>
      </c>
    </row>
    <row r="141" spans="8:29">
      <c r="I141" s="87"/>
    </row>
    <row r="145" spans="1:30" s="63" customFormat="1" ht="26.5" thickBot="1">
      <c r="A145" s="61" t="s">
        <v>134</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135</v>
      </c>
      <c r="I148" s="4" t="s">
        <v>136</v>
      </c>
      <c r="J148" s="4" t="s">
        <v>78</v>
      </c>
      <c r="K148" s="4" t="s">
        <v>79</v>
      </c>
      <c r="L148" s="4" t="s">
        <v>80</v>
      </c>
      <c r="M148" s="4" t="s">
        <v>81</v>
      </c>
      <c r="N148" s="4" t="s">
        <v>82</v>
      </c>
      <c r="O148" s="4" t="s">
        <v>83</v>
      </c>
      <c r="P148" s="4" t="s">
        <v>84</v>
      </c>
      <c r="Q148" s="4" t="s">
        <v>85</v>
      </c>
      <c r="R148" s="4" t="s">
        <v>86</v>
      </c>
      <c r="S148" s="4" t="s">
        <v>87</v>
      </c>
      <c r="T148" s="4" t="s">
        <v>88</v>
      </c>
      <c r="U148" s="4" t="s">
        <v>89</v>
      </c>
      <c r="V148" s="4" t="s">
        <v>90</v>
      </c>
      <c r="W148" s="4" t="s">
        <v>91</v>
      </c>
      <c r="X148" s="4" t="s">
        <v>92</v>
      </c>
      <c r="Y148" s="4" t="s">
        <v>93</v>
      </c>
      <c r="Z148" s="4" t="s">
        <v>94</v>
      </c>
      <c r="AA148" s="4" t="s">
        <v>95</v>
      </c>
      <c r="AB148" s="4" t="s">
        <v>96</v>
      </c>
      <c r="AC148" s="4" t="s">
        <v>97</v>
      </c>
      <c r="AD148" s="4" t="s">
        <v>98</v>
      </c>
    </row>
    <row r="149" spans="1:30">
      <c r="H149" s="69" t="str">
        <f>CaseName_2</f>
        <v>Central with updated demand (DP4)</v>
      </c>
      <c r="I149" s="21">
        <f>SUM(J149:AD149)</f>
        <v>1982.2503168508074</v>
      </c>
      <c r="J149" s="21">
        <f>Emissions_2!C4</f>
        <v>125.07327468412227</v>
      </c>
      <c r="K149" s="21">
        <f>Emissions_2!D4</f>
        <v>125.09868768846616</v>
      </c>
      <c r="L149" s="21">
        <f>Emissions_2!E4</f>
        <v>124.84608051350077</v>
      </c>
      <c r="M149" s="21">
        <f>Emissions_2!F4</f>
        <v>120.87082426271576</v>
      </c>
      <c r="N149" s="21">
        <f>Emissions_2!G4</f>
        <v>119.60063280631226</v>
      </c>
      <c r="O149" s="21">
        <f>Emissions_2!H4</f>
        <v>115.05845372827666</v>
      </c>
      <c r="P149" s="21">
        <f>Emissions_2!I4</f>
        <v>120.21916170218836</v>
      </c>
      <c r="Q149" s="21">
        <f>Emissions_2!J4</f>
        <v>109.26254138802881</v>
      </c>
      <c r="R149" s="21">
        <f>Emissions_2!K4</f>
        <v>107.05695479728745</v>
      </c>
      <c r="S149" s="21">
        <f>Emissions_2!L4</f>
        <v>110.63960739217079</v>
      </c>
      <c r="T149" s="21">
        <f>Emissions_2!M4</f>
        <v>103.60544721486858</v>
      </c>
      <c r="U149" s="21">
        <f>Emissions_2!N4</f>
        <v>91.56748506400946</v>
      </c>
      <c r="V149" s="21">
        <f>Emissions_2!O4</f>
        <v>93.10198987794449</v>
      </c>
      <c r="W149" s="21">
        <f>Emissions_2!P4</f>
        <v>90.971695735355979</v>
      </c>
      <c r="X149" s="21">
        <f>Emissions_2!Q4</f>
        <v>68.984635846415003</v>
      </c>
      <c r="Y149" s="21">
        <f>Emissions_2!R4</f>
        <v>64.217638320673345</v>
      </c>
      <c r="Z149" s="21">
        <f>Emissions_2!S4</f>
        <v>59.003526915104217</v>
      </c>
      <c r="AA149" s="21">
        <f>Emissions_2!T4</f>
        <v>58.143623830900644</v>
      </c>
      <c r="AB149" s="21">
        <f>Emissions_2!U4</f>
        <v>59.28054646985116</v>
      </c>
      <c r="AC149" s="21">
        <f>Emissions_2!V4</f>
        <v>58.819458375032184</v>
      </c>
      <c r="AD149" s="21">
        <f>Emissions_2!W4</f>
        <v>56.828050237583604</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74</v>
      </c>
      <c r="B164" s="20" t="s">
        <v>75</v>
      </c>
    </row>
    <row r="166" spans="1:30">
      <c r="H166" s="82" t="s">
        <v>110</v>
      </c>
      <c r="I166" s="4" t="s">
        <v>78</v>
      </c>
      <c r="J166" s="4" t="s">
        <v>79</v>
      </c>
      <c r="K166" s="4" t="s">
        <v>80</v>
      </c>
      <c r="L166" s="4" t="s">
        <v>81</v>
      </c>
      <c r="M166" s="4" t="s">
        <v>82</v>
      </c>
      <c r="N166" s="4" t="s">
        <v>83</v>
      </c>
      <c r="O166" s="4" t="s">
        <v>84</v>
      </c>
      <c r="P166" s="4" t="s">
        <v>85</v>
      </c>
      <c r="Q166" s="4" t="s">
        <v>86</v>
      </c>
      <c r="R166" s="4" t="s">
        <v>87</v>
      </c>
      <c r="S166" s="4" t="s">
        <v>88</v>
      </c>
      <c r="T166" s="4" t="s">
        <v>89</v>
      </c>
      <c r="U166" s="4" t="s">
        <v>90</v>
      </c>
      <c r="V166" s="4" t="s">
        <v>91</v>
      </c>
      <c r="W166" s="4" t="s">
        <v>92</v>
      </c>
      <c r="X166" s="4" t="s">
        <v>93</v>
      </c>
      <c r="Y166" s="4" t="s">
        <v>94</v>
      </c>
      <c r="Z166" s="4" t="s">
        <v>95</v>
      </c>
      <c r="AA166" s="4" t="s">
        <v>96</v>
      </c>
      <c r="AB166" s="4" t="s">
        <v>97</v>
      </c>
      <c r="AC166" s="4" t="s">
        <v>98</v>
      </c>
    </row>
    <row r="167" spans="1:30">
      <c r="H167" s="77" t="s">
        <v>111</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112</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113</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114</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38.6125096199994</v>
      </c>
      <c r="M170" s="1">
        <f>SUMIFS(Capacity_2!H:H,Capacity_2!$A:$A,$B$164,Capacity_2!$B:$B,$H170)-SUMIFS(Capacity_2!$C:$C,Capacity_2!$A:$A,$B$164,Capacity_2!$B:$B,$H170)</f>
        <v>38.6125096199994</v>
      </c>
      <c r="N170" s="1">
        <f>SUMIFS(Capacity_2!I:I,Capacity_2!$A:$A,$B$164,Capacity_2!$B:$B,$H170)-SUMIFS(Capacity_2!$C:$C,Capacity_2!$A:$A,$B$164,Capacity_2!$B:$B,$H170)</f>
        <v>38.6125096199994</v>
      </c>
      <c r="O170" s="1">
        <f>SUMIFS(Capacity_2!J:J,Capacity_2!$A:$A,$B$164,Capacity_2!$B:$B,$H170)-SUMIFS(Capacity_2!$C:$C,Capacity_2!$A:$A,$B$164,Capacity_2!$B:$B,$H170)</f>
        <v>38.6125096199994</v>
      </c>
      <c r="P170" s="1">
        <f>SUMIFS(Capacity_2!K:K,Capacity_2!$A:$A,$B$164,Capacity_2!$B:$B,$H170)-SUMIFS(Capacity_2!$C:$C,Capacity_2!$A:$A,$B$164,Capacity_2!$B:$B,$H170)</f>
        <v>38.6125096199994</v>
      </c>
      <c r="Q170" s="1">
        <f>SUMIFS(Capacity_2!L:L,Capacity_2!$A:$A,$B$164,Capacity_2!$B:$B,$H170)-SUMIFS(Capacity_2!$C:$C,Capacity_2!$A:$A,$B$164,Capacity_2!$B:$B,$H170)</f>
        <v>38.6125096199994</v>
      </c>
      <c r="R170" s="1">
        <f>SUMIFS(Capacity_2!M:M,Capacity_2!$A:$A,$B$164,Capacity_2!$B:$B,$H170)-SUMIFS(Capacity_2!$C:$C,Capacity_2!$A:$A,$B$164,Capacity_2!$B:$B,$H170)</f>
        <v>-343.8874903800006</v>
      </c>
      <c r="S170" s="1">
        <f>SUMIFS(Capacity_2!N:N,Capacity_2!$A:$A,$B$164,Capacity_2!$B:$B,$H170)-SUMIFS(Capacity_2!$C:$C,Capacity_2!$A:$A,$B$164,Capacity_2!$B:$B,$H170)</f>
        <v>-343.8874903800006</v>
      </c>
      <c r="T170" s="1">
        <f>SUMIFS(Capacity_2!O:O,Capacity_2!$A:$A,$B$164,Capacity_2!$B:$B,$H170)-SUMIFS(Capacity_2!$C:$C,Capacity_2!$A:$A,$B$164,Capacity_2!$B:$B,$H170)</f>
        <v>-578.22749034000026</v>
      </c>
      <c r="U170" s="1">
        <f>SUMIFS(Capacity_2!P:P,Capacity_2!$A:$A,$B$164,Capacity_2!$B:$B,$H170)-SUMIFS(Capacity_2!$C:$C,Capacity_2!$A:$A,$B$164,Capacity_2!$B:$B,$H170)</f>
        <v>-1040.2274903499992</v>
      </c>
      <c r="V170" s="1">
        <f>SUMIFS(Capacity_2!Q:Q,Capacity_2!$A:$A,$B$164,Capacity_2!$B:$B,$H170)-SUMIFS(Capacity_2!$C:$C,Capacity_2!$A:$A,$B$164,Capacity_2!$B:$B,$H170)</f>
        <v>-1157.2274903499992</v>
      </c>
      <c r="W170" s="1">
        <f>SUMIFS(Capacity_2!R:R,Capacity_2!$A:$A,$B$164,Capacity_2!$B:$B,$H170)-SUMIFS(Capacity_2!$C:$C,Capacity_2!$A:$A,$B$164,Capacity_2!$B:$B,$H170)</f>
        <v>-1287.2274903499992</v>
      </c>
      <c r="X170" s="1">
        <f>SUMIFS(Capacity_2!S:S,Capacity_2!$A:$A,$B$164,Capacity_2!$B:$B,$H170)-SUMIFS(Capacity_2!$C:$C,Capacity_2!$A:$A,$B$164,Capacity_2!$B:$B,$H170)</f>
        <v>-1287.2274903499992</v>
      </c>
      <c r="Y170" s="1">
        <f>SUMIFS(Capacity_2!T:T,Capacity_2!$A:$A,$B$164,Capacity_2!$B:$B,$H170)-SUMIFS(Capacity_2!$C:$C,Capacity_2!$A:$A,$B$164,Capacity_2!$B:$B,$H170)</f>
        <v>-1287.2274903499992</v>
      </c>
      <c r="Z170" s="1">
        <f>SUMIFS(Capacity_2!U:U,Capacity_2!$A:$A,$B$164,Capacity_2!$B:$B,$H170)-SUMIFS(Capacity_2!$C:$C,Capacity_2!$A:$A,$B$164,Capacity_2!$B:$B,$H170)</f>
        <v>-896.74334740999984</v>
      </c>
      <c r="AA170" s="1">
        <f>SUMIFS(Capacity_2!V:V,Capacity_2!$A:$A,$B$164,Capacity_2!$B:$B,$H170)-SUMIFS(Capacity_2!$C:$C,Capacity_2!$A:$A,$B$164,Capacity_2!$B:$B,$H170)</f>
        <v>-1336.7433474099998</v>
      </c>
      <c r="AB170" s="1">
        <f>SUMIFS(Capacity_2!W:W,Capacity_2!$A:$A,$B$164,Capacity_2!$B:$B,$H170)-SUMIFS(Capacity_2!$C:$C,Capacity_2!$A:$A,$B$164,Capacity_2!$B:$B,$H170)</f>
        <v>-1456.7433474099998</v>
      </c>
      <c r="AC170" s="1">
        <f>SUMIFS(Capacity_2!X:X,Capacity_2!$A:$A,$B$164,Capacity_2!$B:$B,$H170)-SUMIFS(Capacity_2!$C:$C,Capacity_2!$A:$A,$B$164,Capacity_2!$B:$B,$H170)</f>
        <v>-1456.7433474099998</v>
      </c>
    </row>
    <row r="171" spans="1:30">
      <c r="H171" s="77" t="s">
        <v>115</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390</v>
      </c>
      <c r="Q171" s="1">
        <f>SUMIFS(Capacity_2!L:L,Capacity_2!$A:$A,$B$164,Capacity_2!$B:$B,$H171)-SUMIFS(Capacity_2!$C:$C,Capacity_2!$A:$A,$B$164,Capacity_2!$B:$B,$H171)</f>
        <v>390</v>
      </c>
      <c r="R171" s="1">
        <f>SUMIFS(Capacity_2!M:M,Capacity_2!$A:$A,$B$164,Capacity_2!$B:$B,$H171)-SUMIFS(Capacity_2!$C:$C,Capacity_2!$A:$A,$B$164,Capacity_2!$B:$B,$H171)</f>
        <v>390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116</v>
      </c>
      <c r="I172" s="1">
        <f>SUMIFS(Capacity_2!D:D,Capacity_2!$A:$A,$B$164,Capacity_2!$B:$B,$H172)-SUMIFS(Capacity_2!$C:$C,Capacity_2!$A:$A,$B$164,Capacity_2!$B:$B,$H172)</f>
        <v>13.470256503660721</v>
      </c>
      <c r="J172" s="1">
        <f>SUMIFS(Capacity_2!E:E,Capacity_2!$A:$A,$B$164,Capacity_2!$B:$B,$H172)-SUMIFS(Capacity_2!$C:$C,Capacity_2!$A:$A,$B$164,Capacity_2!$B:$B,$H172)</f>
        <v>33.449985475160702</v>
      </c>
      <c r="K172" s="1">
        <f>SUMIFS(Capacity_2!F:F,Capacity_2!$A:$A,$B$164,Capacity_2!$B:$B,$H172)-SUMIFS(Capacity_2!$C:$C,Capacity_2!$A:$A,$B$164,Capacity_2!$B:$B,$H172)</f>
        <v>33.632693375960571</v>
      </c>
      <c r="L172" s="1">
        <f>SUMIFS(Capacity_2!G:G,Capacity_2!$A:$A,$B$164,Capacity_2!$B:$B,$H172)-SUMIFS(Capacity_2!$C:$C,Capacity_2!$A:$A,$B$164,Capacity_2!$B:$B,$H172)</f>
        <v>2124.3147308175608</v>
      </c>
      <c r="M172" s="1">
        <f>SUMIFS(Capacity_2!H:H,Capacity_2!$A:$A,$B$164,Capacity_2!$B:$B,$H172)-SUMIFS(Capacity_2!$C:$C,Capacity_2!$A:$A,$B$164,Capacity_2!$B:$B,$H172)</f>
        <v>2182.7188806307604</v>
      </c>
      <c r="N172" s="1">
        <f>SUMIFS(Capacity_2!I:I,Capacity_2!$A:$A,$B$164,Capacity_2!$B:$B,$H172)-SUMIFS(Capacity_2!$C:$C,Capacity_2!$A:$A,$B$164,Capacity_2!$B:$B,$H172)</f>
        <v>2242.7912208298612</v>
      </c>
      <c r="O172" s="1">
        <f>SUMIFS(Capacity_2!J:J,Capacity_2!$A:$A,$B$164,Capacity_2!$B:$B,$H172)-SUMIFS(Capacity_2!$C:$C,Capacity_2!$A:$A,$B$164,Capacity_2!$B:$B,$H172)</f>
        <v>2310.9143646169605</v>
      </c>
      <c r="P172" s="1">
        <f>SUMIFS(Capacity_2!K:K,Capacity_2!$A:$A,$B$164,Capacity_2!$B:$B,$H172)-SUMIFS(Capacity_2!$C:$C,Capacity_2!$A:$A,$B$164,Capacity_2!$B:$B,$H172)</f>
        <v>2384.5242682656608</v>
      </c>
      <c r="Q172" s="1">
        <f>SUMIFS(Capacity_2!L:L,Capacity_2!$A:$A,$B$164,Capacity_2!$B:$B,$H172)-SUMIFS(Capacity_2!$C:$C,Capacity_2!$A:$A,$B$164,Capacity_2!$B:$B,$H172)</f>
        <v>2529.6644159566604</v>
      </c>
      <c r="R172" s="1">
        <f>SUMIFS(Capacity_2!M:M,Capacity_2!$A:$A,$B$164,Capacity_2!$B:$B,$H172)-SUMIFS(Capacity_2!$C:$C,Capacity_2!$A:$A,$B$164,Capacity_2!$B:$B,$H172)</f>
        <v>2541.9508777578608</v>
      </c>
      <c r="S172" s="1">
        <f>SUMIFS(Capacity_2!N:N,Capacity_2!$A:$A,$B$164,Capacity_2!$B:$B,$H172)-SUMIFS(Capacity_2!$C:$C,Capacity_2!$A:$A,$B$164,Capacity_2!$B:$B,$H172)</f>
        <v>2597.6158294809607</v>
      </c>
      <c r="T172" s="1">
        <f>SUMIFS(Capacity_2!O:O,Capacity_2!$A:$A,$B$164,Capacity_2!$B:$B,$H172)-SUMIFS(Capacity_2!$C:$C,Capacity_2!$A:$A,$B$164,Capacity_2!$B:$B,$H172)</f>
        <v>2774.1837100995604</v>
      </c>
      <c r="U172" s="1">
        <f>SUMIFS(Capacity_2!P:P,Capacity_2!$A:$A,$B$164,Capacity_2!$B:$B,$H172)-SUMIFS(Capacity_2!$C:$C,Capacity_2!$A:$A,$B$164,Capacity_2!$B:$B,$H172)</f>
        <v>3694.8535711602617</v>
      </c>
      <c r="V172" s="1">
        <f>SUMIFS(Capacity_2!Q:Q,Capacity_2!$A:$A,$B$164,Capacity_2!$B:$B,$H172)-SUMIFS(Capacity_2!$C:$C,Capacity_2!$A:$A,$B$164,Capacity_2!$B:$B,$H172)</f>
        <v>5033.4537930882598</v>
      </c>
      <c r="W172" s="1">
        <f>SUMIFS(Capacity_2!R:R,Capacity_2!$A:$A,$B$164,Capacity_2!$B:$B,$H172)-SUMIFS(Capacity_2!$C:$C,Capacity_2!$A:$A,$B$164,Capacity_2!$B:$B,$H172)</f>
        <v>8080.3523471058625</v>
      </c>
      <c r="X172" s="1">
        <f>SUMIFS(Capacity_2!S:S,Capacity_2!$A:$A,$B$164,Capacity_2!$B:$B,$H172)-SUMIFS(Capacity_2!$C:$C,Capacity_2!$A:$A,$B$164,Capacity_2!$B:$B,$H172)</f>
        <v>8431.2724918719614</v>
      </c>
      <c r="Y172" s="1">
        <f>SUMIFS(Capacity_2!T:T,Capacity_2!$A:$A,$B$164,Capacity_2!$B:$B,$H172)-SUMIFS(Capacity_2!$C:$C,Capacity_2!$A:$A,$B$164,Capacity_2!$B:$B,$H172)</f>
        <v>9509.6195328185604</v>
      </c>
      <c r="Z172" s="1">
        <f>SUMIFS(Capacity_2!U:U,Capacity_2!$A:$A,$B$164,Capacity_2!$B:$B,$H172)-SUMIFS(Capacity_2!$C:$C,Capacity_2!$A:$A,$B$164,Capacity_2!$B:$B,$H172)</f>
        <v>11223.021800774659</v>
      </c>
      <c r="AA172" s="1">
        <f>SUMIFS(Capacity_2!V:V,Capacity_2!$A:$A,$B$164,Capacity_2!$B:$B,$H172)-SUMIFS(Capacity_2!$C:$C,Capacity_2!$A:$A,$B$164,Capacity_2!$B:$B,$H172)</f>
        <v>11342.182666277462</v>
      </c>
      <c r="AB172" s="1">
        <f>SUMIFS(Capacity_2!W:W,Capacity_2!$A:$A,$B$164,Capacity_2!$B:$B,$H172)-SUMIFS(Capacity_2!$C:$C,Capacity_2!$A:$A,$B$164,Capacity_2!$B:$B,$H172)</f>
        <v>11750.38411428616</v>
      </c>
      <c r="AC172" s="1">
        <f>SUMIFS(Capacity_2!X:X,Capacity_2!$A:$A,$B$164,Capacity_2!$B:$B,$H172)-SUMIFS(Capacity_2!$C:$C,Capacity_2!$A:$A,$B$164,Capacity_2!$B:$B,$H172)</f>
        <v>14157.425743482559</v>
      </c>
    </row>
    <row r="173" spans="1:30">
      <c r="H173" s="76" t="s">
        <v>117</v>
      </c>
      <c r="I173" s="1">
        <f>SUMIFS(Capacity_2!D:D,Capacity_2!$A:$A,$B$164,Capacity_2!$B:$B,$H173)-SUMIFS(Capacity_2!$C:$C,Capacity_2!$A:$A,$B$164,Capacity_2!$B:$B,$H173)</f>
        <v>53.881026015964494</v>
      </c>
      <c r="J173" s="1">
        <f>SUMIFS(Capacity_2!E:E,Capacity_2!$A:$A,$B$164,Capacity_2!$B:$B,$H173)-SUMIFS(Capacity_2!$C:$C,Capacity_2!$A:$A,$B$164,Capacity_2!$B:$B,$H173)</f>
        <v>131.31756505733631</v>
      </c>
      <c r="K173" s="1">
        <f>SUMIFS(Capacity_2!F:F,Capacity_2!$A:$A,$B$164,Capacity_2!$B:$B,$H173)-SUMIFS(Capacity_2!$C:$C,Capacity_2!$A:$A,$B$164,Capacity_2!$B:$B,$H173)</f>
        <v>215.88107581321833</v>
      </c>
      <c r="L173" s="1">
        <f>SUMIFS(Capacity_2!G:G,Capacity_2!$A:$A,$B$164,Capacity_2!$B:$B,$H173)-SUMIFS(Capacity_2!$C:$C,Capacity_2!$A:$A,$B$164,Capacity_2!$B:$B,$H173)</f>
        <v>302.90114719889539</v>
      </c>
      <c r="M173" s="1">
        <f>SUMIFS(Capacity_2!H:H,Capacity_2!$A:$A,$B$164,Capacity_2!$B:$B,$H173)-SUMIFS(Capacity_2!$C:$C,Capacity_2!$A:$A,$B$164,Capacity_2!$B:$B,$H173)</f>
        <v>368.41397019840394</v>
      </c>
      <c r="N173" s="1">
        <f>SUMIFS(Capacity_2!I:I,Capacity_2!$A:$A,$B$164,Capacity_2!$B:$B,$H173)-SUMIFS(Capacity_2!$C:$C,Capacity_2!$A:$A,$B$164,Capacity_2!$B:$B,$H173)</f>
        <v>404.74735610625316</v>
      </c>
      <c r="O173" s="1">
        <f>SUMIFS(Capacity_2!J:J,Capacity_2!$A:$A,$B$164,Capacity_2!$B:$B,$H173)-SUMIFS(Capacity_2!$C:$C,Capacity_2!$A:$A,$B$164,Capacity_2!$B:$B,$H173)</f>
        <v>442.55133991770163</v>
      </c>
      <c r="P173" s="1">
        <f>SUMIFS(Capacity_2!K:K,Capacity_2!$A:$A,$B$164,Capacity_2!$B:$B,$H173)-SUMIFS(Capacity_2!$C:$C,Capacity_2!$A:$A,$B$164,Capacity_2!$B:$B,$H173)</f>
        <v>479.79478213494644</v>
      </c>
      <c r="Q173" s="1">
        <f>SUMIFS(Capacity_2!L:L,Capacity_2!$A:$A,$B$164,Capacity_2!$B:$B,$H173)-SUMIFS(Capacity_2!$C:$C,Capacity_2!$A:$A,$B$164,Capacity_2!$B:$B,$H173)</f>
        <v>641.52850526328189</v>
      </c>
      <c r="R173" s="1">
        <f>SUMIFS(Capacity_2!M:M,Capacity_2!$A:$A,$B$164,Capacity_2!$B:$B,$H173)-SUMIFS(Capacity_2!$C:$C,Capacity_2!$A:$A,$B$164,Capacity_2!$B:$B,$H173)</f>
        <v>609.77619290921564</v>
      </c>
      <c r="S173" s="1">
        <f>SUMIFS(Capacity_2!N:N,Capacity_2!$A:$A,$B$164,Capacity_2!$B:$B,$H173)-SUMIFS(Capacity_2!$C:$C,Capacity_2!$A:$A,$B$164,Capacity_2!$B:$B,$H173)</f>
        <v>614.58448731731164</v>
      </c>
      <c r="T173" s="1">
        <f>SUMIFS(Capacity_2!O:O,Capacity_2!$A:$A,$B$164,Capacity_2!$B:$B,$H173)-SUMIFS(Capacity_2!$C:$C,Capacity_2!$A:$A,$B$164,Capacity_2!$B:$B,$H173)</f>
        <v>649.27826686617846</v>
      </c>
      <c r="U173" s="1">
        <f>SUMIFS(Capacity_2!P:P,Capacity_2!$A:$A,$B$164,Capacity_2!$B:$B,$H173)-SUMIFS(Capacity_2!$C:$C,Capacity_2!$A:$A,$B$164,Capacity_2!$B:$B,$H173)</f>
        <v>685.34614503489456</v>
      </c>
      <c r="V173" s="1">
        <f>SUMIFS(Capacity_2!Q:Q,Capacity_2!$A:$A,$B$164,Capacity_2!$B:$B,$H173)-SUMIFS(Capacity_2!$C:$C,Capacity_2!$A:$A,$B$164,Capacity_2!$B:$B,$H173)</f>
        <v>785.74892982895449</v>
      </c>
      <c r="W173" s="1">
        <f>SUMIFS(Capacity_2!R:R,Capacity_2!$A:$A,$B$164,Capacity_2!$B:$B,$H173)-SUMIFS(Capacity_2!$C:$C,Capacity_2!$A:$A,$B$164,Capacity_2!$B:$B,$H173)</f>
        <v>937.83345154728113</v>
      </c>
      <c r="X173" s="1">
        <f>SUMIFS(Capacity_2!S:S,Capacity_2!$A:$A,$B$164,Capacity_2!$B:$B,$H173)-SUMIFS(Capacity_2!$C:$C,Capacity_2!$A:$A,$B$164,Capacity_2!$B:$B,$H173)</f>
        <v>1025.5444687434158</v>
      </c>
      <c r="Y173" s="1">
        <f>SUMIFS(Capacity_2!T:T,Capacity_2!$A:$A,$B$164,Capacity_2!$B:$B,$H173)-SUMIFS(Capacity_2!$C:$C,Capacity_2!$A:$A,$B$164,Capacity_2!$B:$B,$H173)</f>
        <v>1125.3359604371658</v>
      </c>
      <c r="Z173" s="1">
        <f>SUMIFS(Capacity_2!U:U,Capacity_2!$A:$A,$B$164,Capacity_2!$B:$B,$H173)-SUMIFS(Capacity_2!$C:$C,Capacity_2!$A:$A,$B$164,Capacity_2!$B:$B,$H173)</f>
        <v>1242.885578387607</v>
      </c>
      <c r="AA173" s="1">
        <f>SUMIFS(Capacity_2!V:V,Capacity_2!$A:$A,$B$164,Capacity_2!$B:$B,$H173)-SUMIFS(Capacity_2!$C:$C,Capacity_2!$A:$A,$B$164,Capacity_2!$B:$B,$H173)</f>
        <v>1375.5222485066874</v>
      </c>
      <c r="AB173" s="1">
        <f>SUMIFS(Capacity_2!W:W,Capacity_2!$A:$A,$B$164,Capacity_2!$B:$B,$H173)-SUMIFS(Capacity_2!$C:$C,Capacity_2!$A:$A,$B$164,Capacity_2!$B:$B,$H173)</f>
        <v>1439.074623002241</v>
      </c>
      <c r="AC173" s="1">
        <f>SUMIFS(Capacity_2!X:X,Capacity_2!$A:$A,$B$164,Capacity_2!$B:$B,$H173)-SUMIFS(Capacity_2!$C:$C,Capacity_2!$A:$A,$B$164,Capacity_2!$B:$B,$H173)</f>
        <v>1496.3634107762437</v>
      </c>
    </row>
    <row r="174" spans="1:30">
      <c r="H174" s="77" t="s">
        <v>118</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1087.2000000000007</v>
      </c>
      <c r="L174" s="1">
        <f>SUMIFS(Capacity_2!G:G,Capacity_2!$A:$A,$B$164,Capacity_2!$B:$B,$H174)-SUMIFS(Capacity_2!$C:$C,Capacity_2!$A:$A,$B$164,Capacity_2!$B:$B,$H174)</f>
        <v>1087.2000000000007</v>
      </c>
      <c r="M174" s="1">
        <f>SUMIFS(Capacity_2!H:H,Capacity_2!$A:$A,$B$164,Capacity_2!$B:$B,$H174)-SUMIFS(Capacity_2!$C:$C,Capacity_2!$A:$A,$B$164,Capacity_2!$B:$B,$H174)</f>
        <v>1151.0004012400022</v>
      </c>
      <c r="N174" s="1">
        <f>SUMIFS(Capacity_2!I:I,Capacity_2!$A:$A,$B$164,Capacity_2!$B:$B,$H174)-SUMIFS(Capacity_2!$C:$C,Capacity_2!$A:$A,$B$164,Capacity_2!$B:$B,$H174)</f>
        <v>1564.8430066200017</v>
      </c>
      <c r="O174" s="1">
        <f>SUMIFS(Capacity_2!J:J,Capacity_2!$A:$A,$B$164,Capacity_2!$B:$B,$H174)-SUMIFS(Capacity_2!$C:$C,Capacity_2!$A:$A,$B$164,Capacity_2!$B:$B,$H174)</f>
        <v>1891.207045080002</v>
      </c>
      <c r="P174" s="1">
        <f>SUMIFS(Capacity_2!K:K,Capacity_2!$A:$A,$B$164,Capacity_2!$B:$B,$H174)-SUMIFS(Capacity_2!$C:$C,Capacity_2!$A:$A,$B$164,Capacity_2!$B:$B,$H174)</f>
        <v>3334.7093090199996</v>
      </c>
      <c r="Q174" s="1">
        <f>SUMIFS(Capacity_2!L:L,Capacity_2!$A:$A,$B$164,Capacity_2!$B:$B,$H174)-SUMIFS(Capacity_2!$C:$C,Capacity_2!$A:$A,$B$164,Capacity_2!$B:$B,$H174)</f>
        <v>3692.4338983199996</v>
      </c>
      <c r="R174" s="1">
        <f>SUMIFS(Capacity_2!M:M,Capacity_2!$A:$A,$B$164,Capacity_2!$B:$B,$H174)-SUMIFS(Capacity_2!$C:$C,Capacity_2!$A:$A,$B$164,Capacity_2!$B:$B,$H174)</f>
        <v>3646.4338983199996</v>
      </c>
      <c r="S174" s="1">
        <f>SUMIFS(Capacity_2!N:N,Capacity_2!$A:$A,$B$164,Capacity_2!$B:$B,$H174)-SUMIFS(Capacity_2!$C:$C,Capacity_2!$A:$A,$B$164,Capacity_2!$B:$B,$H174)</f>
        <v>3646.4338983199996</v>
      </c>
      <c r="T174" s="1">
        <f>SUMIFS(Capacity_2!O:O,Capacity_2!$A:$A,$B$164,Capacity_2!$B:$B,$H174)-SUMIFS(Capacity_2!$C:$C,Capacity_2!$A:$A,$B$164,Capacity_2!$B:$B,$H174)</f>
        <v>7080.7119217200016</v>
      </c>
      <c r="U174" s="1">
        <f>SUMIFS(Capacity_2!P:P,Capacity_2!$A:$A,$B$164,Capacity_2!$B:$B,$H174)-SUMIFS(Capacity_2!$C:$C,Capacity_2!$A:$A,$B$164,Capacity_2!$B:$B,$H174)</f>
        <v>6948.4890063700004</v>
      </c>
      <c r="V174" s="1">
        <f>SUMIFS(Capacity_2!Q:Q,Capacity_2!$A:$A,$B$164,Capacity_2!$B:$B,$H174)-SUMIFS(Capacity_2!$C:$C,Capacity_2!$A:$A,$B$164,Capacity_2!$B:$B,$H174)</f>
        <v>7136.5121531299992</v>
      </c>
      <c r="W174" s="1">
        <f>SUMIFS(Capacity_2!R:R,Capacity_2!$A:$A,$B$164,Capacity_2!$B:$B,$H174)-SUMIFS(Capacity_2!$C:$C,Capacity_2!$A:$A,$B$164,Capacity_2!$B:$B,$H174)</f>
        <v>11508.5872375</v>
      </c>
      <c r="X174" s="1">
        <f>SUMIFS(Capacity_2!S:S,Capacity_2!$A:$A,$B$164,Capacity_2!$B:$B,$H174)-SUMIFS(Capacity_2!$C:$C,Capacity_2!$A:$A,$B$164,Capacity_2!$B:$B,$H174)</f>
        <v>12465.36132769</v>
      </c>
      <c r="Y174" s="1">
        <f>SUMIFS(Capacity_2!T:T,Capacity_2!$A:$A,$B$164,Capacity_2!$B:$B,$H174)-SUMIFS(Capacity_2!$C:$C,Capacity_2!$A:$A,$B$164,Capacity_2!$B:$B,$H174)</f>
        <v>17236.299441540003</v>
      </c>
      <c r="Z174" s="1">
        <f>SUMIFS(Capacity_2!U:U,Capacity_2!$A:$A,$B$164,Capacity_2!$B:$B,$H174)-SUMIFS(Capacity_2!$C:$C,Capacity_2!$A:$A,$B$164,Capacity_2!$B:$B,$H174)</f>
        <v>16627.299441540003</v>
      </c>
      <c r="AA174" s="1">
        <f>SUMIFS(Capacity_2!V:V,Capacity_2!$A:$A,$B$164,Capacity_2!$B:$B,$H174)-SUMIFS(Capacity_2!$C:$C,Capacity_2!$A:$A,$B$164,Capacity_2!$B:$B,$H174)</f>
        <v>16777.328736530002</v>
      </c>
      <c r="AB174" s="1">
        <f>SUMIFS(Capacity_2!W:W,Capacity_2!$A:$A,$B$164,Capacity_2!$B:$B,$H174)-SUMIFS(Capacity_2!$C:$C,Capacity_2!$A:$A,$B$164,Capacity_2!$B:$B,$H174)</f>
        <v>16739.144346829999</v>
      </c>
      <c r="AC174" s="1">
        <f>SUMIFS(Capacity_2!X:X,Capacity_2!$A:$A,$B$164,Capacity_2!$B:$B,$H174)-SUMIFS(Capacity_2!$C:$C,Capacity_2!$A:$A,$B$164,Capacity_2!$B:$B,$H174)</f>
        <v>16690.844346830003</v>
      </c>
    </row>
    <row r="175" spans="1:30">
      <c r="H175" s="77" t="s">
        <v>119</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790</v>
      </c>
      <c r="M175" s="1">
        <f>SUMIFS(Capacity_2!H:H,Capacity_2!$A:$A,$B$164,Capacity_2!$B:$B,$H175)-SUMIFS(Capacity_2!$C:$C,Capacity_2!$A:$A,$B$164,Capacity_2!$B:$B,$H175)</f>
        <v>830</v>
      </c>
      <c r="N175" s="1">
        <f>SUMIFS(Capacity_2!I:I,Capacity_2!$A:$A,$B$164,Capacity_2!$B:$B,$H175)-SUMIFS(Capacity_2!$C:$C,Capacity_2!$A:$A,$B$164,Capacity_2!$B:$B,$H175)</f>
        <v>870</v>
      </c>
      <c r="O175" s="1">
        <f>SUMIFS(Capacity_2!J:J,Capacity_2!$A:$A,$B$164,Capacity_2!$B:$B,$H175)-SUMIFS(Capacity_2!$C:$C,Capacity_2!$A:$A,$B$164,Capacity_2!$B:$B,$H175)</f>
        <v>1643.0231467599997</v>
      </c>
      <c r="P175" s="1">
        <f>SUMIFS(Capacity_2!K:K,Capacity_2!$A:$A,$B$164,Capacity_2!$B:$B,$H175)-SUMIFS(Capacity_2!$C:$C,Capacity_2!$A:$A,$B$164,Capacity_2!$B:$B,$H175)</f>
        <v>1683.0231467599997</v>
      </c>
      <c r="Q175" s="1">
        <f>SUMIFS(Capacity_2!L:L,Capacity_2!$A:$A,$B$164,Capacity_2!$B:$B,$H175)-SUMIFS(Capacity_2!$C:$C,Capacity_2!$A:$A,$B$164,Capacity_2!$B:$B,$H175)</f>
        <v>1966.4140555599997</v>
      </c>
      <c r="R175" s="1">
        <f>SUMIFS(Capacity_2!M:M,Capacity_2!$A:$A,$B$164,Capacity_2!$B:$B,$H175)-SUMIFS(Capacity_2!$C:$C,Capacity_2!$A:$A,$B$164,Capacity_2!$B:$B,$H175)</f>
        <v>1966.4140555599997</v>
      </c>
      <c r="S175" s="1">
        <f>SUMIFS(Capacity_2!N:N,Capacity_2!$A:$A,$B$164,Capacity_2!$B:$B,$H175)-SUMIFS(Capacity_2!$C:$C,Capacity_2!$A:$A,$B$164,Capacity_2!$B:$B,$H175)</f>
        <v>1966.4140555599997</v>
      </c>
      <c r="T175" s="1">
        <f>SUMIFS(Capacity_2!O:O,Capacity_2!$A:$A,$B$164,Capacity_2!$B:$B,$H175)-SUMIFS(Capacity_2!$C:$C,Capacity_2!$A:$A,$B$164,Capacity_2!$B:$B,$H175)</f>
        <v>4651.8691804999999</v>
      </c>
      <c r="U175" s="1">
        <f>SUMIFS(Capacity_2!P:P,Capacity_2!$A:$A,$B$164,Capacity_2!$B:$B,$H175)-SUMIFS(Capacity_2!$C:$C,Capacity_2!$A:$A,$B$164,Capacity_2!$B:$B,$H175)</f>
        <v>5329.8812711800001</v>
      </c>
      <c r="V175" s="1">
        <f>SUMIFS(Capacity_2!Q:Q,Capacity_2!$A:$A,$B$164,Capacity_2!$B:$B,$H175)-SUMIFS(Capacity_2!$C:$C,Capacity_2!$A:$A,$B$164,Capacity_2!$B:$B,$H175)</f>
        <v>5329.8812711800001</v>
      </c>
      <c r="W175" s="1">
        <f>SUMIFS(Capacity_2!R:R,Capacity_2!$A:$A,$B$164,Capacity_2!$B:$B,$H175)-SUMIFS(Capacity_2!$C:$C,Capacity_2!$A:$A,$B$164,Capacity_2!$B:$B,$H175)</f>
        <v>9427.7459898500001</v>
      </c>
      <c r="X175" s="1">
        <f>SUMIFS(Capacity_2!S:S,Capacity_2!$A:$A,$B$164,Capacity_2!$B:$B,$H175)-SUMIFS(Capacity_2!$C:$C,Capacity_2!$A:$A,$B$164,Capacity_2!$B:$B,$H175)</f>
        <v>9872.3519931800001</v>
      </c>
      <c r="Y175" s="1">
        <f>SUMIFS(Capacity_2!T:T,Capacity_2!$A:$A,$B$164,Capacity_2!$B:$B,$H175)-SUMIFS(Capacity_2!$C:$C,Capacity_2!$A:$A,$B$164,Capacity_2!$B:$B,$H175)</f>
        <v>10188.831559760001</v>
      </c>
      <c r="Z175" s="1">
        <f>SUMIFS(Capacity_2!U:U,Capacity_2!$A:$A,$B$164,Capacity_2!$B:$B,$H175)-SUMIFS(Capacity_2!$C:$C,Capacity_2!$A:$A,$B$164,Capacity_2!$B:$B,$H175)</f>
        <v>10038.53155976</v>
      </c>
      <c r="AA175" s="1">
        <f>SUMIFS(Capacity_2!V:V,Capacity_2!$A:$A,$B$164,Capacity_2!$B:$B,$H175)-SUMIFS(Capacity_2!$C:$C,Capacity_2!$A:$A,$B$164,Capacity_2!$B:$B,$H175)</f>
        <v>10219.32650922</v>
      </c>
      <c r="AB175" s="1">
        <f>SUMIFS(Capacity_2!W:W,Capacity_2!$A:$A,$B$164,Capacity_2!$B:$B,$H175)-SUMIFS(Capacity_2!$C:$C,Capacity_2!$A:$A,$B$164,Capacity_2!$B:$B,$H175)</f>
        <v>12556.486300459996</v>
      </c>
      <c r="AC175" s="1">
        <f>SUMIFS(Capacity_2!X:X,Capacity_2!$A:$A,$B$164,Capacity_2!$B:$B,$H175)-SUMIFS(Capacity_2!$C:$C,Capacity_2!$A:$A,$B$164,Capacity_2!$B:$B,$H175)</f>
        <v>12556.486300459996</v>
      </c>
    </row>
    <row r="176" spans="1:30">
      <c r="H176" s="77" t="s">
        <v>120</v>
      </c>
      <c r="I176" s="1">
        <f>SUMIFS(Capacity_2!D:D,Capacity_2!$A:$A,$B$164,Capacity_2!$B:$B,$H176)-SUMIFS(Capacity_2!$C:$C,Capacity_2!$A:$A,$B$164,Capacity_2!$B:$B,$H176)</f>
        <v>1301.8574681844457</v>
      </c>
      <c r="J176" s="1">
        <f>SUMIFS(Capacity_2!E:E,Capacity_2!$A:$A,$B$164,Capacity_2!$B:$B,$H176)-SUMIFS(Capacity_2!$C:$C,Capacity_2!$A:$A,$B$164,Capacity_2!$B:$B,$H176)</f>
        <v>2520.0561827294259</v>
      </c>
      <c r="K176" s="1">
        <f>SUMIFS(Capacity_2!F:F,Capacity_2!$A:$A,$B$164,Capacity_2!$B:$B,$H176)-SUMIFS(Capacity_2!$C:$C,Capacity_2!$A:$A,$B$164,Capacity_2!$B:$B,$H176)</f>
        <v>3587.8366382263284</v>
      </c>
      <c r="L176" s="1">
        <f>SUMIFS(Capacity_2!G:G,Capacity_2!$A:$A,$B$164,Capacity_2!$B:$B,$H176)-SUMIFS(Capacity_2!$C:$C,Capacity_2!$A:$A,$B$164,Capacity_2!$B:$B,$H176)</f>
        <v>4676.255837027189</v>
      </c>
      <c r="M176" s="1">
        <f>SUMIFS(Capacity_2!H:H,Capacity_2!$A:$A,$B$164,Capacity_2!$B:$B,$H176)-SUMIFS(Capacity_2!$C:$C,Capacity_2!$A:$A,$B$164,Capacity_2!$B:$B,$H176)</f>
        <v>5836.2814634368078</v>
      </c>
      <c r="N176" s="1">
        <f>SUMIFS(Capacity_2!I:I,Capacity_2!$A:$A,$B$164,Capacity_2!$B:$B,$H176)-SUMIFS(Capacity_2!$C:$C,Capacity_2!$A:$A,$B$164,Capacity_2!$B:$B,$H176)</f>
        <v>6897.9155592910465</v>
      </c>
      <c r="O176" s="1">
        <f>SUMIFS(Capacity_2!J:J,Capacity_2!$A:$A,$B$164,Capacity_2!$B:$B,$H176)-SUMIFS(Capacity_2!$C:$C,Capacity_2!$A:$A,$B$164,Capacity_2!$B:$B,$H176)</f>
        <v>7957.2858473253073</v>
      </c>
      <c r="P176" s="1">
        <f>SUMIFS(Capacity_2!K:K,Capacity_2!$A:$A,$B$164,Capacity_2!$B:$B,$H176)-SUMIFS(Capacity_2!$C:$C,Capacity_2!$A:$A,$B$164,Capacity_2!$B:$B,$H176)</f>
        <v>8779.7096209435986</v>
      </c>
      <c r="Q176" s="1">
        <f>SUMIFS(Capacity_2!L:L,Capacity_2!$A:$A,$B$164,Capacity_2!$B:$B,$H176)-SUMIFS(Capacity_2!$C:$C,Capacity_2!$A:$A,$B$164,Capacity_2!$B:$B,$H176)</f>
        <v>9368.4652747219152</v>
      </c>
      <c r="R176" s="1">
        <f>SUMIFS(Capacity_2!M:M,Capacity_2!$A:$A,$B$164,Capacity_2!$B:$B,$H176)-SUMIFS(Capacity_2!$C:$C,Capacity_2!$A:$A,$B$164,Capacity_2!$B:$B,$H176)</f>
        <v>9926.5698310929583</v>
      </c>
      <c r="S176" s="1">
        <f>SUMIFS(Capacity_2!N:N,Capacity_2!$A:$A,$B$164,Capacity_2!$B:$B,$H176)-SUMIFS(Capacity_2!$C:$C,Capacity_2!$A:$A,$B$164,Capacity_2!$B:$B,$H176)</f>
        <v>10573.101061857928</v>
      </c>
      <c r="T176" s="1">
        <f>SUMIFS(Capacity_2!O:O,Capacity_2!$A:$A,$B$164,Capacity_2!$B:$B,$H176)-SUMIFS(Capacity_2!$C:$C,Capacity_2!$A:$A,$B$164,Capacity_2!$B:$B,$H176)</f>
        <v>11259.111726793293</v>
      </c>
      <c r="U176" s="1">
        <f>SUMIFS(Capacity_2!P:P,Capacity_2!$A:$A,$B$164,Capacity_2!$B:$B,$H176)-SUMIFS(Capacity_2!$C:$C,Capacity_2!$A:$A,$B$164,Capacity_2!$B:$B,$H176)</f>
        <v>12172.445559417843</v>
      </c>
      <c r="V176" s="1">
        <f>SUMIFS(Capacity_2!Q:Q,Capacity_2!$A:$A,$B$164,Capacity_2!$B:$B,$H176)-SUMIFS(Capacity_2!$C:$C,Capacity_2!$A:$A,$B$164,Capacity_2!$B:$B,$H176)</f>
        <v>13051.50917177986</v>
      </c>
      <c r="W176" s="1">
        <f>SUMIFS(Capacity_2!R:R,Capacity_2!$A:$A,$B$164,Capacity_2!$B:$B,$H176)-SUMIFS(Capacity_2!$C:$C,Capacity_2!$A:$A,$B$164,Capacity_2!$B:$B,$H176)</f>
        <v>13947.07036858422</v>
      </c>
      <c r="X176" s="1">
        <f>SUMIFS(Capacity_2!S:S,Capacity_2!$A:$A,$B$164,Capacity_2!$B:$B,$H176)-SUMIFS(Capacity_2!$C:$C,Capacity_2!$A:$A,$B$164,Capacity_2!$B:$B,$H176)</f>
        <v>14729.782242958412</v>
      </c>
      <c r="Y176" s="1">
        <f>SUMIFS(Capacity_2!T:T,Capacity_2!$A:$A,$B$164,Capacity_2!$B:$B,$H176)-SUMIFS(Capacity_2!$C:$C,Capacity_2!$A:$A,$B$164,Capacity_2!$B:$B,$H176)</f>
        <v>15610.988757749707</v>
      </c>
      <c r="Z176" s="1">
        <f>SUMIFS(Capacity_2!U:U,Capacity_2!$A:$A,$B$164,Capacity_2!$B:$B,$H176)-SUMIFS(Capacity_2!$C:$C,Capacity_2!$A:$A,$B$164,Capacity_2!$B:$B,$H176)</f>
        <v>16263.421757194574</v>
      </c>
      <c r="AA176" s="1">
        <f>SUMIFS(Capacity_2!V:V,Capacity_2!$A:$A,$B$164,Capacity_2!$B:$B,$H176)-SUMIFS(Capacity_2!$C:$C,Capacity_2!$A:$A,$B$164,Capacity_2!$B:$B,$H176)</f>
        <v>16921.80983682632</v>
      </c>
      <c r="AB176" s="1">
        <f>SUMIFS(Capacity_2!W:W,Capacity_2!$A:$A,$B$164,Capacity_2!$B:$B,$H176)-SUMIFS(Capacity_2!$C:$C,Capacity_2!$A:$A,$B$164,Capacity_2!$B:$B,$H176)</f>
        <v>17605.17687658553</v>
      </c>
      <c r="AC176" s="1">
        <f>SUMIFS(Capacity_2!X:X,Capacity_2!$A:$A,$B$164,Capacity_2!$B:$B,$H176)-SUMIFS(Capacity_2!$C:$C,Capacity_2!$A:$A,$B$164,Capacity_2!$B:$B,$H176)</f>
        <v>18219.247043910193</v>
      </c>
    </row>
    <row r="177" spans="1:30">
      <c r="H177" s="69" t="s">
        <v>121</v>
      </c>
      <c r="I177" s="1">
        <f>SUM(I167:I172,I179)</f>
        <v>52.95491454650994</v>
      </c>
      <c r="J177" s="1">
        <f t="shared" ref="J177:AC177" si="3">SUM(J167:J172,J179)</f>
        <v>-600.15131187441841</v>
      </c>
      <c r="K177" s="1">
        <f t="shared" si="3"/>
        <v>-2215.3236069015029</v>
      </c>
      <c r="L177" s="1">
        <f t="shared" si="3"/>
        <v>-44.705874778265411</v>
      </c>
      <c r="M177" s="1">
        <f t="shared" si="3"/>
        <v>51.042098825961489</v>
      </c>
      <c r="N177" s="1">
        <f t="shared" si="3"/>
        <v>152.61542723037769</v>
      </c>
      <c r="O177" s="1">
        <f t="shared" si="3"/>
        <v>260.73745846523661</v>
      </c>
      <c r="P177" s="1">
        <f t="shared" si="3"/>
        <v>-315.01543945429785</v>
      </c>
      <c r="Q177" s="1">
        <f t="shared" si="3"/>
        <v>-1796.0038121549937</v>
      </c>
      <c r="R177" s="1">
        <f t="shared" si="3"/>
        <v>-2472.5823369478844</v>
      </c>
      <c r="S177" s="1">
        <f t="shared" si="3"/>
        <v>-2745.8493949970625</v>
      </c>
      <c r="T177" s="1">
        <f t="shared" si="3"/>
        <v>-6016.313037489389</v>
      </c>
      <c r="U177" s="1">
        <f t="shared" si="3"/>
        <v>-5515.0846486422506</v>
      </c>
      <c r="V177" s="1">
        <f t="shared" si="3"/>
        <v>-4245.0766278544243</v>
      </c>
      <c r="W177" s="1">
        <f t="shared" si="3"/>
        <v>-6503.5734285421704</v>
      </c>
      <c r="X177" s="1">
        <f t="shared" si="3"/>
        <v>-6802.4675732743381</v>
      </c>
      <c r="Y177" s="1">
        <f t="shared" si="3"/>
        <v>-7437.8415211131232</v>
      </c>
      <c r="Z177" s="1">
        <f t="shared" si="3"/>
        <v>-5284.7973581917759</v>
      </c>
      <c r="AA177" s="1">
        <f t="shared" si="3"/>
        <v>-6194.2423019583593</v>
      </c>
      <c r="AB177" s="1">
        <f t="shared" si="3"/>
        <v>-5853.1126346368601</v>
      </c>
      <c r="AC177" s="1">
        <f t="shared" si="3"/>
        <v>-3393.2535968933735</v>
      </c>
    </row>
    <row r="179" spans="1:30">
      <c r="H179" s="69" t="s">
        <v>122</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74</v>
      </c>
      <c r="B182" s="20" t="s">
        <v>75</v>
      </c>
    </row>
    <row r="184" spans="1:30">
      <c r="H184" s="82" t="s">
        <v>123</v>
      </c>
      <c r="I184" s="4" t="s">
        <v>78</v>
      </c>
      <c r="J184" s="4" t="s">
        <v>79</v>
      </c>
      <c r="K184" s="4" t="s">
        <v>80</v>
      </c>
      <c r="L184" s="4" t="s">
        <v>81</v>
      </c>
      <c r="M184" s="4" t="s">
        <v>82</v>
      </c>
      <c r="N184" s="4" t="s">
        <v>83</v>
      </c>
      <c r="O184" s="4" t="s">
        <v>84</v>
      </c>
      <c r="P184" s="4" t="s">
        <v>85</v>
      </c>
      <c r="Q184" s="4" t="s">
        <v>86</v>
      </c>
      <c r="R184" s="4" t="s">
        <v>87</v>
      </c>
      <c r="S184" s="4" t="s">
        <v>88</v>
      </c>
      <c r="T184" s="4" t="s">
        <v>89</v>
      </c>
      <c r="U184" s="4" t="s">
        <v>90</v>
      </c>
      <c r="V184" s="4" t="s">
        <v>91</v>
      </c>
      <c r="W184" s="4" t="s">
        <v>92</v>
      </c>
      <c r="X184" s="4" t="s">
        <v>93</v>
      </c>
      <c r="Y184" s="4" t="s">
        <v>94</v>
      </c>
      <c r="Z184" s="4" t="s">
        <v>95</v>
      </c>
      <c r="AA184" s="4" t="s">
        <v>96</v>
      </c>
      <c r="AB184" s="4" t="s">
        <v>97</v>
      </c>
      <c r="AC184" s="4" t="s">
        <v>98</v>
      </c>
    </row>
    <row r="185" spans="1:30">
      <c r="H185" s="69" t="s">
        <v>111</v>
      </c>
      <c r="I185" s="1">
        <f>SUMIFS(Generation_2!C:C,Generation_2!$A:$A,$B$182,Generation_2!$B:$B,$H185)-SUMIFS(Generation_2!$C:$C,Generation_2!$A:$A,$B$182,Generation_2!$B:$B,$H185)</f>
        <v>0</v>
      </c>
      <c r="J185" s="1">
        <f>SUMIFS(Generation_2!D:D,Generation_2!$A:$A,$B$182,Generation_2!$B:$B,$H185)-SUMIFS(Generation_2!$C:$C,Generation_2!$A:$A,$B$182,Generation_2!$B:$B,$H185)</f>
        <v>-3026.3315750229376</v>
      </c>
      <c r="K185" s="1">
        <f>SUMIFS(Generation_2!E:E,Generation_2!$A:$A,$B$182,Generation_2!$B:$B,$H185)-SUMIFS(Generation_2!$C:$C,Generation_2!$A:$A,$B$182,Generation_2!$B:$B,$H185)</f>
        <v>-1778.6820115644805</v>
      </c>
      <c r="L185" s="1">
        <f>SUMIFS(Generation_2!F:F,Generation_2!$A:$A,$B$182,Generation_2!$B:$B,$H185)-SUMIFS(Generation_2!$C:$C,Generation_2!$A:$A,$B$182,Generation_2!$B:$B,$H185)</f>
        <v>-6735.0491416135774</v>
      </c>
      <c r="M185" s="1">
        <f>SUMIFS(Generation_2!G:G,Generation_2!$A:$A,$B$182,Generation_2!$B:$B,$H185)-SUMIFS(Generation_2!$C:$C,Generation_2!$A:$A,$B$182,Generation_2!$B:$B,$H185)</f>
        <v>-7679.6306045122474</v>
      </c>
      <c r="N185" s="1">
        <f>SUMIFS(Generation_2!H:H,Generation_2!$A:$A,$B$182,Generation_2!$B:$B,$H185)-SUMIFS(Generation_2!$C:$C,Generation_2!$A:$A,$B$182,Generation_2!$B:$B,$H185)</f>
        <v>-11425.987276631262</v>
      </c>
      <c r="O185" s="1">
        <f>SUMIFS(Generation_2!I:I,Generation_2!$A:$A,$B$182,Generation_2!$B:$B,$H185)-SUMIFS(Generation_2!$C:$C,Generation_2!$A:$A,$B$182,Generation_2!$B:$B,$H185)</f>
        <v>-6676.2303466397425</v>
      </c>
      <c r="P185" s="1">
        <f>SUMIFS(Generation_2!J:J,Generation_2!$A:$A,$B$182,Generation_2!$B:$B,$H185)-SUMIFS(Generation_2!$C:$C,Generation_2!$A:$A,$B$182,Generation_2!$B:$B,$H185)</f>
        <v>-18811.50372079316</v>
      </c>
      <c r="Q185" s="1">
        <f>SUMIFS(Generation_2!K:K,Generation_2!$A:$A,$B$182,Generation_2!$B:$B,$H185)-SUMIFS(Generation_2!$C:$C,Generation_2!$A:$A,$B$182,Generation_2!$B:$B,$H185)</f>
        <v>-18210.714934102463</v>
      </c>
      <c r="R185" s="1">
        <f>SUMIFS(Generation_2!L:L,Generation_2!$A:$A,$B$182,Generation_2!$B:$B,$H185)-SUMIFS(Generation_2!$C:$C,Generation_2!$A:$A,$B$182,Generation_2!$B:$B,$H185)</f>
        <v>-10990.453101930238</v>
      </c>
      <c r="S185" s="1">
        <f>SUMIFS(Generation_2!M:M,Generation_2!$A:$A,$B$182,Generation_2!$B:$B,$H185)-SUMIFS(Generation_2!$C:$C,Generation_2!$A:$A,$B$182,Generation_2!$B:$B,$H185)</f>
        <v>-14338.780993443695</v>
      </c>
      <c r="T185" s="1">
        <f>SUMIFS(Generation_2!N:N,Generation_2!$A:$A,$B$182,Generation_2!$B:$B,$H185)-SUMIFS(Generation_2!$C:$C,Generation_2!$A:$A,$B$182,Generation_2!$B:$B,$H185)</f>
        <v>-23811.210876116107</v>
      </c>
      <c r="U185" s="1">
        <f>SUMIFS(Generation_2!O:O,Generation_2!$A:$A,$B$182,Generation_2!$B:$B,$H185)-SUMIFS(Generation_2!$C:$C,Generation_2!$A:$A,$B$182,Generation_2!$B:$B,$H185)</f>
        <v>-22310.091007045776</v>
      </c>
      <c r="V185" s="1">
        <f>SUMIFS(Generation_2!P:P,Generation_2!$A:$A,$B$182,Generation_2!$B:$B,$H185)-SUMIFS(Generation_2!$C:$C,Generation_2!$A:$A,$B$182,Generation_2!$B:$B,$H185)</f>
        <v>-23420.344975590589</v>
      </c>
      <c r="W185" s="1">
        <f>SUMIFS(Generation_2!Q:Q,Generation_2!$A:$A,$B$182,Generation_2!$B:$B,$H185)-SUMIFS(Generation_2!$C:$C,Generation_2!$A:$A,$B$182,Generation_2!$B:$B,$H185)</f>
        <v>-49269.982152192177</v>
      </c>
      <c r="X185" s="1">
        <f>SUMIFS(Generation_2!R:R,Generation_2!$A:$A,$B$182,Generation_2!$B:$B,$H185)-SUMIFS(Generation_2!$C:$C,Generation_2!$A:$A,$B$182,Generation_2!$B:$B,$H185)</f>
        <v>-54019.810074151363</v>
      </c>
      <c r="Y185" s="1">
        <f>SUMIFS(Generation_2!S:S,Generation_2!$A:$A,$B$182,Generation_2!$B:$B,$H185)-SUMIFS(Generation_2!$C:$C,Generation_2!$A:$A,$B$182,Generation_2!$B:$B,$H185)</f>
        <v>-62076.69157759341</v>
      </c>
      <c r="Z185" s="1">
        <f>SUMIFS(Generation_2!T:T,Generation_2!$A:$A,$B$182,Generation_2!$B:$B,$H185)-SUMIFS(Generation_2!$C:$C,Generation_2!$A:$A,$B$182,Generation_2!$B:$B,$H185)</f>
        <v>-61522.934106165121</v>
      </c>
      <c r="AA185" s="1">
        <f>SUMIFS(Generation_2!U:U,Generation_2!$A:$A,$B$182,Generation_2!$B:$B,$H185)-SUMIFS(Generation_2!$C:$C,Generation_2!$A:$A,$B$182,Generation_2!$B:$B,$H185)</f>
        <v>-60532.039460340333</v>
      </c>
      <c r="AB185" s="1">
        <f>SUMIFS(Generation_2!V:V,Generation_2!$A:$A,$B$182,Generation_2!$B:$B,$H185)-SUMIFS(Generation_2!$C:$C,Generation_2!$A:$A,$B$182,Generation_2!$B:$B,$H185)</f>
        <v>-61874.470974643707</v>
      </c>
      <c r="AC185" s="1">
        <f>SUMIFS(Generation_2!W:W,Generation_2!$A:$A,$B$182,Generation_2!$B:$B,$H185)-SUMIFS(Generation_2!$C:$C,Generation_2!$A:$A,$B$182,Generation_2!$B:$B,$H185)</f>
        <v>-62245.09185164432</v>
      </c>
    </row>
    <row r="186" spans="1:30">
      <c r="H186" s="69" t="s">
        <v>112</v>
      </c>
      <c r="I186" s="1">
        <f>SUMIFS(Generation_2!C:C,Generation_2!$A:$A,$B$182,Generation_2!$B:$B,$H186)-SUMIFS(Generation_2!$C:$C,Generation_2!$A:$A,$B$182,Generation_2!$B:$B,$H186)</f>
        <v>0</v>
      </c>
      <c r="J186" s="1">
        <f>SUMIFS(Generation_2!D:D,Generation_2!$A:$A,$B$182,Generation_2!$B:$B,$H186)-SUMIFS(Generation_2!$C:$C,Generation_2!$A:$A,$B$182,Generation_2!$B:$B,$H186)</f>
        <v>2262.2297453048232</v>
      </c>
      <c r="K186" s="1">
        <f>SUMIFS(Generation_2!E:E,Generation_2!$A:$A,$B$182,Generation_2!$B:$B,$H186)-SUMIFS(Generation_2!$C:$C,Generation_2!$A:$A,$B$182,Generation_2!$B:$B,$H186)</f>
        <v>1818.3381183425154</v>
      </c>
      <c r="L186" s="1">
        <f>SUMIFS(Generation_2!F:F,Generation_2!$A:$A,$B$182,Generation_2!$B:$B,$H186)-SUMIFS(Generation_2!$C:$C,Generation_2!$A:$A,$B$182,Generation_2!$B:$B,$H186)</f>
        <v>2823.744740858172</v>
      </c>
      <c r="M186" s="1">
        <f>SUMIFS(Generation_2!G:G,Generation_2!$A:$A,$B$182,Generation_2!$B:$B,$H186)-SUMIFS(Generation_2!$C:$C,Generation_2!$A:$A,$B$182,Generation_2!$B:$B,$H186)</f>
        <v>2626.2993369541582</v>
      </c>
      <c r="N186" s="1">
        <f>SUMIFS(Generation_2!H:H,Generation_2!$A:$A,$B$182,Generation_2!$B:$B,$H186)-SUMIFS(Generation_2!$C:$C,Generation_2!$A:$A,$B$182,Generation_2!$B:$B,$H186)</f>
        <v>1690.4007329372835</v>
      </c>
      <c r="O186" s="1">
        <f>SUMIFS(Generation_2!I:I,Generation_2!$A:$A,$B$182,Generation_2!$B:$B,$H186)-SUMIFS(Generation_2!$C:$C,Generation_2!$A:$A,$B$182,Generation_2!$B:$B,$H186)</f>
        <v>2304.4026134266751</v>
      </c>
      <c r="P186" s="1">
        <f>SUMIFS(Generation_2!J:J,Generation_2!$A:$A,$B$182,Generation_2!$B:$B,$H186)-SUMIFS(Generation_2!$C:$C,Generation_2!$A:$A,$B$182,Generation_2!$B:$B,$H186)</f>
        <v>2404.1540679031532</v>
      </c>
      <c r="Q186" s="1">
        <f>SUMIFS(Generation_2!K:K,Generation_2!$A:$A,$B$182,Generation_2!$B:$B,$H186)-SUMIFS(Generation_2!$C:$C,Generation_2!$A:$A,$B$182,Generation_2!$B:$B,$H186)</f>
        <v>374.81369473646919</v>
      </c>
      <c r="R186" s="1">
        <f>SUMIFS(Generation_2!L:L,Generation_2!$A:$A,$B$182,Generation_2!$B:$B,$H186)-SUMIFS(Generation_2!$C:$C,Generation_2!$A:$A,$B$182,Generation_2!$B:$B,$H186)</f>
        <v>-1852.4005421151451</v>
      </c>
      <c r="S186" s="1">
        <f>SUMIFS(Generation_2!M:M,Generation_2!$A:$A,$B$182,Generation_2!$B:$B,$H186)-SUMIFS(Generation_2!$C:$C,Generation_2!$A:$A,$B$182,Generation_2!$B:$B,$H186)</f>
        <v>-4970.9019433603462</v>
      </c>
      <c r="T186" s="1">
        <f>SUMIFS(Generation_2!N:N,Generation_2!$A:$A,$B$182,Generation_2!$B:$B,$H186)-SUMIFS(Generation_2!$C:$C,Generation_2!$A:$A,$B$182,Generation_2!$B:$B,$H186)</f>
        <v>-8231.47397511897</v>
      </c>
      <c r="U186" s="1">
        <f>SUMIFS(Generation_2!O:O,Generation_2!$A:$A,$B$182,Generation_2!$B:$B,$H186)-SUMIFS(Generation_2!$C:$C,Generation_2!$A:$A,$B$182,Generation_2!$B:$B,$H186)</f>
        <v>-7937.1221555842385</v>
      </c>
      <c r="V186" s="1">
        <f>SUMIFS(Generation_2!P:P,Generation_2!$A:$A,$B$182,Generation_2!$B:$B,$H186)-SUMIFS(Generation_2!$C:$C,Generation_2!$A:$A,$B$182,Generation_2!$B:$B,$H186)</f>
        <v>-8428.552761465915</v>
      </c>
      <c r="W186" s="1">
        <f>SUMIFS(Generation_2!Q:Q,Generation_2!$A:$A,$B$182,Generation_2!$B:$B,$H186)-SUMIFS(Generation_2!$C:$C,Generation_2!$A:$A,$B$182,Generation_2!$B:$B,$H186)</f>
        <v>-7057.2096471203986</v>
      </c>
      <c r="X186" s="1">
        <f>SUMIFS(Generation_2!R:R,Generation_2!$A:$A,$B$182,Generation_2!$B:$B,$H186)-SUMIFS(Generation_2!$C:$C,Generation_2!$A:$A,$B$182,Generation_2!$B:$B,$H186)</f>
        <v>-7396.9343126227868</v>
      </c>
      <c r="Y186" s="1">
        <f>SUMIFS(Generation_2!S:S,Generation_2!$A:$A,$B$182,Generation_2!$B:$B,$H186)-SUMIFS(Generation_2!$C:$C,Generation_2!$A:$A,$B$182,Generation_2!$B:$B,$H186)</f>
        <v>-7845.0391569599778</v>
      </c>
      <c r="Z186" s="1">
        <f>SUMIFS(Generation_2!T:T,Generation_2!$A:$A,$B$182,Generation_2!$B:$B,$H186)-SUMIFS(Generation_2!$C:$C,Generation_2!$A:$A,$B$182,Generation_2!$B:$B,$H186)</f>
        <v>-7299.1138161516028</v>
      </c>
      <c r="AA186" s="1">
        <f>SUMIFS(Generation_2!U:U,Generation_2!$A:$A,$B$182,Generation_2!$B:$B,$H186)-SUMIFS(Generation_2!$C:$C,Generation_2!$A:$A,$B$182,Generation_2!$B:$B,$H186)</f>
        <v>-7007.3226200671998</v>
      </c>
      <c r="AB186" s="1">
        <f>SUMIFS(Generation_2!V:V,Generation_2!$A:$A,$B$182,Generation_2!$B:$B,$H186)-SUMIFS(Generation_2!$C:$C,Generation_2!$A:$A,$B$182,Generation_2!$B:$B,$H186)</f>
        <v>-7736.6731512700862</v>
      </c>
      <c r="AC186" s="1">
        <f>SUMIFS(Generation_2!W:W,Generation_2!$A:$A,$B$182,Generation_2!$B:$B,$H186)-SUMIFS(Generation_2!$C:$C,Generation_2!$A:$A,$B$182,Generation_2!$B:$B,$H186)</f>
        <v>-7781.8658920306407</v>
      </c>
    </row>
    <row r="187" spans="1:30">
      <c r="H187" s="69" t="s">
        <v>113</v>
      </c>
      <c r="I187" s="1">
        <f>SUMIFS(Generation_2!C:C,Generation_2!$A:$A,$B$182,Generation_2!$B:$B,$H187)-SUMIFS(Generation_2!$C:$C,Generation_2!$A:$A,$B$182,Generation_2!$B:$B,$H187)</f>
        <v>0</v>
      </c>
      <c r="J187" s="1">
        <f>SUMIFS(Generation_2!D:D,Generation_2!$A:$A,$B$182,Generation_2!$B:$B,$H187)-SUMIFS(Generation_2!$C:$C,Generation_2!$A:$A,$B$182,Generation_2!$B:$B,$H187)</f>
        <v>-19.760277428925747</v>
      </c>
      <c r="K187" s="1">
        <f>SUMIFS(Generation_2!E:E,Generation_2!$A:$A,$B$182,Generation_2!$B:$B,$H187)-SUMIFS(Generation_2!$C:$C,Generation_2!$A:$A,$B$182,Generation_2!$B:$B,$H187)</f>
        <v>-354.11872210054844</v>
      </c>
      <c r="L187" s="1">
        <f>SUMIFS(Generation_2!F:F,Generation_2!$A:$A,$B$182,Generation_2!$B:$B,$H187)-SUMIFS(Generation_2!$C:$C,Generation_2!$A:$A,$B$182,Generation_2!$B:$B,$H187)</f>
        <v>-1170.2583811415907</v>
      </c>
      <c r="M187" s="1">
        <f>SUMIFS(Generation_2!G:G,Generation_2!$A:$A,$B$182,Generation_2!$B:$B,$H187)-SUMIFS(Generation_2!$C:$C,Generation_2!$A:$A,$B$182,Generation_2!$B:$B,$H187)</f>
        <v>-1167.3895368586391</v>
      </c>
      <c r="N187" s="1">
        <f>SUMIFS(Generation_2!H:H,Generation_2!$A:$A,$B$182,Generation_2!$B:$B,$H187)-SUMIFS(Generation_2!$C:$C,Generation_2!$A:$A,$B$182,Generation_2!$B:$B,$H187)</f>
        <v>-1171.1357656435803</v>
      </c>
      <c r="O187" s="1">
        <f>SUMIFS(Generation_2!I:I,Generation_2!$A:$A,$B$182,Generation_2!$B:$B,$H187)-SUMIFS(Generation_2!$C:$C,Generation_2!$A:$A,$B$182,Generation_2!$B:$B,$H187)</f>
        <v>-1164.2482859528889</v>
      </c>
      <c r="P187" s="1">
        <f>SUMIFS(Generation_2!J:J,Generation_2!$A:$A,$B$182,Generation_2!$B:$B,$H187)-SUMIFS(Generation_2!$C:$C,Generation_2!$A:$A,$B$182,Generation_2!$B:$B,$H187)</f>
        <v>-1219.2143953295381</v>
      </c>
      <c r="Q187" s="1">
        <f>SUMIFS(Generation_2!K:K,Generation_2!$A:$A,$B$182,Generation_2!$B:$B,$H187)-SUMIFS(Generation_2!$C:$C,Generation_2!$A:$A,$B$182,Generation_2!$B:$B,$H187)</f>
        <v>-1219.4846271056717</v>
      </c>
      <c r="R187" s="1">
        <f>SUMIFS(Generation_2!L:L,Generation_2!$A:$A,$B$182,Generation_2!$B:$B,$H187)-SUMIFS(Generation_2!$C:$C,Generation_2!$A:$A,$B$182,Generation_2!$B:$B,$H187)</f>
        <v>-1219.3939364378439</v>
      </c>
      <c r="S187" s="1">
        <f>SUMIFS(Generation_2!M:M,Generation_2!$A:$A,$B$182,Generation_2!$B:$B,$H187)-SUMIFS(Generation_2!$C:$C,Generation_2!$A:$A,$B$182,Generation_2!$B:$B,$H187)</f>
        <v>-1207.9751481041267</v>
      </c>
      <c r="T187" s="1">
        <f>SUMIFS(Generation_2!N:N,Generation_2!$A:$A,$B$182,Generation_2!$B:$B,$H187)-SUMIFS(Generation_2!$C:$C,Generation_2!$A:$A,$B$182,Generation_2!$B:$B,$H187)</f>
        <v>166.45241610275889</v>
      </c>
      <c r="U187" s="1">
        <f>SUMIFS(Generation_2!O:O,Generation_2!$A:$A,$B$182,Generation_2!$B:$B,$H187)-SUMIFS(Generation_2!$C:$C,Generation_2!$A:$A,$B$182,Generation_2!$B:$B,$H187)</f>
        <v>-28.584968788293281</v>
      </c>
      <c r="V187" s="1">
        <f>SUMIFS(Generation_2!P:P,Generation_2!$A:$A,$B$182,Generation_2!$B:$B,$H187)-SUMIFS(Generation_2!$C:$C,Generation_2!$A:$A,$B$182,Generation_2!$B:$B,$H187)</f>
        <v>-1165.6646262907204</v>
      </c>
      <c r="W187" s="1">
        <f>SUMIFS(Generation_2!Q:Q,Generation_2!$A:$A,$B$182,Generation_2!$B:$B,$H187)-SUMIFS(Generation_2!$C:$C,Generation_2!$A:$A,$B$182,Generation_2!$B:$B,$H187)</f>
        <v>-98.057376729392217</v>
      </c>
      <c r="X187" s="1">
        <f>SUMIFS(Generation_2!R:R,Generation_2!$A:$A,$B$182,Generation_2!$B:$B,$H187)-SUMIFS(Generation_2!$C:$C,Generation_2!$A:$A,$B$182,Generation_2!$B:$B,$H187)</f>
        <v>-668.91030432453363</v>
      </c>
      <c r="Y187" s="1">
        <f>SUMIFS(Generation_2!S:S,Generation_2!$A:$A,$B$182,Generation_2!$B:$B,$H187)-SUMIFS(Generation_2!$C:$C,Generation_2!$A:$A,$B$182,Generation_2!$B:$B,$H187)</f>
        <v>2605.5274725006461</v>
      </c>
      <c r="Z187" s="1">
        <f>SUMIFS(Generation_2!T:T,Generation_2!$A:$A,$B$182,Generation_2!$B:$B,$H187)-SUMIFS(Generation_2!$C:$C,Generation_2!$A:$A,$B$182,Generation_2!$B:$B,$H187)</f>
        <v>-530.84182459098292</v>
      </c>
      <c r="AA187" s="1">
        <f>SUMIFS(Generation_2!U:U,Generation_2!$A:$A,$B$182,Generation_2!$B:$B,$H187)-SUMIFS(Generation_2!$C:$C,Generation_2!$A:$A,$B$182,Generation_2!$B:$B,$H187)</f>
        <v>-320.52334512347488</v>
      </c>
      <c r="AB187" s="1">
        <f>SUMIFS(Generation_2!V:V,Generation_2!$A:$A,$B$182,Generation_2!$B:$B,$H187)-SUMIFS(Generation_2!$C:$C,Generation_2!$A:$A,$B$182,Generation_2!$B:$B,$H187)</f>
        <v>1800.322768766217</v>
      </c>
      <c r="AC187" s="1">
        <f>SUMIFS(Generation_2!W:W,Generation_2!$A:$A,$B$182,Generation_2!$B:$B,$H187)-SUMIFS(Generation_2!$C:$C,Generation_2!$A:$A,$B$182,Generation_2!$B:$B,$H187)</f>
        <v>-368.66922178852519</v>
      </c>
    </row>
    <row r="188" spans="1:30">
      <c r="H188" s="69" t="s">
        <v>114</v>
      </c>
      <c r="I188" s="1">
        <f>SUMIFS(Generation_2!C:C,Generation_2!$A:$A,$B$182,Generation_2!$B:$B,$H188)-SUMIFS(Generation_2!$C:$C,Generation_2!$A:$A,$B$182,Generation_2!$B:$B,$H188)</f>
        <v>0</v>
      </c>
      <c r="J188" s="1">
        <f>SUMIFS(Generation_2!D:D,Generation_2!$A:$A,$B$182,Generation_2!$B:$B,$H188)-SUMIFS(Generation_2!$C:$C,Generation_2!$A:$A,$B$182,Generation_2!$B:$B,$H188)</f>
        <v>-9.5781658050412943</v>
      </c>
      <c r="K188" s="1">
        <f>SUMIFS(Generation_2!E:E,Generation_2!$A:$A,$B$182,Generation_2!$B:$B,$H188)-SUMIFS(Generation_2!$C:$C,Generation_2!$A:$A,$B$182,Generation_2!$B:$B,$H188)</f>
        <v>39.27871303948433</v>
      </c>
      <c r="L188" s="1">
        <f>SUMIFS(Generation_2!F:F,Generation_2!$A:$A,$B$182,Generation_2!$B:$B,$H188)-SUMIFS(Generation_2!$C:$C,Generation_2!$A:$A,$B$182,Generation_2!$B:$B,$H188)</f>
        <v>-20.509363511022016</v>
      </c>
      <c r="M188" s="1">
        <f>SUMIFS(Generation_2!G:G,Generation_2!$A:$A,$B$182,Generation_2!$B:$B,$H188)-SUMIFS(Generation_2!$C:$C,Generation_2!$A:$A,$B$182,Generation_2!$B:$B,$H188)</f>
        <v>-57.59182536368349</v>
      </c>
      <c r="N188" s="1">
        <f>SUMIFS(Generation_2!H:H,Generation_2!$A:$A,$B$182,Generation_2!$B:$B,$H188)-SUMIFS(Generation_2!$C:$C,Generation_2!$A:$A,$B$182,Generation_2!$B:$B,$H188)</f>
        <v>-72.875099702358483</v>
      </c>
      <c r="O188" s="1">
        <f>SUMIFS(Generation_2!I:I,Generation_2!$A:$A,$B$182,Generation_2!$B:$B,$H188)-SUMIFS(Generation_2!$C:$C,Generation_2!$A:$A,$B$182,Generation_2!$B:$B,$H188)</f>
        <v>-67.850235065932736</v>
      </c>
      <c r="P188" s="1">
        <f>SUMIFS(Generation_2!J:J,Generation_2!$A:$A,$B$182,Generation_2!$B:$B,$H188)-SUMIFS(Generation_2!$C:$C,Generation_2!$A:$A,$B$182,Generation_2!$B:$B,$H188)</f>
        <v>-34.401661950912342</v>
      </c>
      <c r="Q188" s="1">
        <f>SUMIFS(Generation_2!K:K,Generation_2!$A:$A,$B$182,Generation_2!$B:$B,$H188)-SUMIFS(Generation_2!$C:$C,Generation_2!$A:$A,$B$182,Generation_2!$B:$B,$H188)</f>
        <v>-42.586653311450597</v>
      </c>
      <c r="R188" s="1">
        <f>SUMIFS(Generation_2!L:L,Generation_2!$A:$A,$B$182,Generation_2!$B:$B,$H188)-SUMIFS(Generation_2!$C:$C,Generation_2!$A:$A,$B$182,Generation_2!$B:$B,$H188)</f>
        <v>-44.712198467455728</v>
      </c>
      <c r="S188" s="1">
        <f>SUMIFS(Generation_2!M:M,Generation_2!$A:$A,$B$182,Generation_2!$B:$B,$H188)-SUMIFS(Generation_2!$C:$C,Generation_2!$A:$A,$B$182,Generation_2!$B:$B,$H188)</f>
        <v>-20.111612259080005</v>
      </c>
      <c r="T188" s="1">
        <f>SUMIFS(Generation_2!N:N,Generation_2!$A:$A,$B$182,Generation_2!$B:$B,$H188)-SUMIFS(Generation_2!$C:$C,Generation_2!$A:$A,$B$182,Generation_2!$B:$B,$H188)</f>
        <v>111.21081535200753</v>
      </c>
      <c r="U188" s="1">
        <f>SUMIFS(Generation_2!O:O,Generation_2!$A:$A,$B$182,Generation_2!$B:$B,$H188)-SUMIFS(Generation_2!$C:$C,Generation_2!$A:$A,$B$182,Generation_2!$B:$B,$H188)</f>
        <v>34.219014442159903</v>
      </c>
      <c r="V188" s="1">
        <f>SUMIFS(Generation_2!P:P,Generation_2!$A:$A,$B$182,Generation_2!$B:$B,$H188)-SUMIFS(Generation_2!$C:$C,Generation_2!$A:$A,$B$182,Generation_2!$B:$B,$H188)</f>
        <v>36.457126638527072</v>
      </c>
      <c r="W188" s="1">
        <f>SUMIFS(Generation_2!Q:Q,Generation_2!$A:$A,$B$182,Generation_2!$B:$B,$H188)-SUMIFS(Generation_2!$C:$C,Generation_2!$A:$A,$B$182,Generation_2!$B:$B,$H188)</f>
        <v>92.055498436216595</v>
      </c>
      <c r="X188" s="1">
        <f>SUMIFS(Generation_2!R:R,Generation_2!$A:$A,$B$182,Generation_2!$B:$B,$H188)-SUMIFS(Generation_2!$C:$C,Generation_2!$A:$A,$B$182,Generation_2!$B:$B,$H188)</f>
        <v>120.88107429435109</v>
      </c>
      <c r="Y188" s="1">
        <f>SUMIFS(Generation_2!S:S,Generation_2!$A:$A,$B$182,Generation_2!$B:$B,$H188)-SUMIFS(Generation_2!$C:$C,Generation_2!$A:$A,$B$182,Generation_2!$B:$B,$H188)</f>
        <v>1242.7404491157677</v>
      </c>
      <c r="Z188" s="1">
        <f>SUMIFS(Generation_2!T:T,Generation_2!$A:$A,$B$182,Generation_2!$B:$B,$H188)-SUMIFS(Generation_2!$C:$C,Generation_2!$A:$A,$B$182,Generation_2!$B:$B,$H188)</f>
        <v>421.64879120966208</v>
      </c>
      <c r="AA188" s="1">
        <f>SUMIFS(Generation_2!U:U,Generation_2!$A:$A,$B$182,Generation_2!$B:$B,$H188)-SUMIFS(Generation_2!$C:$C,Generation_2!$A:$A,$B$182,Generation_2!$B:$B,$H188)</f>
        <v>201.36041947210782</v>
      </c>
      <c r="AB188" s="1">
        <f>SUMIFS(Generation_2!V:V,Generation_2!$A:$A,$B$182,Generation_2!$B:$B,$H188)-SUMIFS(Generation_2!$C:$C,Generation_2!$A:$A,$B$182,Generation_2!$B:$B,$H188)</f>
        <v>1134.6095063775017</v>
      </c>
      <c r="AC188" s="1">
        <f>SUMIFS(Generation_2!W:W,Generation_2!$A:$A,$B$182,Generation_2!$B:$B,$H188)-SUMIFS(Generation_2!$C:$C,Generation_2!$A:$A,$B$182,Generation_2!$B:$B,$H188)</f>
        <v>166.0298489002522</v>
      </c>
    </row>
    <row r="189" spans="1:30">
      <c r="H189" s="69" t="s">
        <v>115</v>
      </c>
      <c r="I189" s="1">
        <f>SUMIFS(Generation_2!C:C,Generation_2!$A:$A,$B$182,Generation_2!$B:$B,$H189)-SUMIFS(Generation_2!$C:$C,Generation_2!$A:$A,$B$182,Generation_2!$B:$B,$H189)</f>
        <v>0</v>
      </c>
      <c r="J189" s="1">
        <f>SUMIFS(Generation_2!D:D,Generation_2!$A:$A,$B$182,Generation_2!$B:$B,$H189)-SUMIFS(Generation_2!$C:$C,Generation_2!$A:$A,$B$182,Generation_2!$B:$B,$H189)</f>
        <v>-2750.9383653009627</v>
      </c>
      <c r="K189" s="1">
        <f>SUMIFS(Generation_2!E:E,Generation_2!$A:$A,$B$182,Generation_2!$B:$B,$H189)-SUMIFS(Generation_2!$C:$C,Generation_2!$A:$A,$B$182,Generation_2!$B:$B,$H189)</f>
        <v>-2910.1063493087695</v>
      </c>
      <c r="L189" s="1">
        <f>SUMIFS(Generation_2!F:F,Generation_2!$A:$A,$B$182,Generation_2!$B:$B,$H189)-SUMIFS(Generation_2!$C:$C,Generation_2!$A:$A,$B$182,Generation_2!$B:$B,$H189)</f>
        <v>340.69579656484166</v>
      </c>
      <c r="M189" s="1">
        <f>SUMIFS(Generation_2!G:G,Generation_2!$A:$A,$B$182,Generation_2!$B:$B,$H189)-SUMIFS(Generation_2!$C:$C,Generation_2!$A:$A,$B$182,Generation_2!$B:$B,$H189)</f>
        <v>-2159.2105349668018</v>
      </c>
      <c r="N189" s="1">
        <f>SUMIFS(Generation_2!H:H,Generation_2!$A:$A,$B$182,Generation_2!$B:$B,$H189)-SUMIFS(Generation_2!$C:$C,Generation_2!$A:$A,$B$182,Generation_2!$B:$B,$H189)</f>
        <v>199.5083279749615</v>
      </c>
      <c r="O189" s="1">
        <f>SUMIFS(Generation_2!I:I,Generation_2!$A:$A,$B$182,Generation_2!$B:$B,$H189)-SUMIFS(Generation_2!$C:$C,Generation_2!$A:$A,$B$182,Generation_2!$B:$B,$H189)</f>
        <v>-6608.7844396313158</v>
      </c>
      <c r="P189" s="1">
        <f>SUMIFS(Generation_2!J:J,Generation_2!$A:$A,$B$182,Generation_2!$B:$B,$H189)-SUMIFS(Generation_2!$C:$C,Generation_2!$A:$A,$B$182,Generation_2!$B:$B,$H189)</f>
        <v>1482.5138954418526</v>
      </c>
      <c r="Q189" s="1">
        <f>SUMIFS(Generation_2!K:K,Generation_2!$A:$A,$B$182,Generation_2!$B:$B,$H189)-SUMIFS(Generation_2!$C:$C,Generation_2!$A:$A,$B$182,Generation_2!$B:$B,$H189)</f>
        <v>-145.27786883541194</v>
      </c>
      <c r="R189" s="1">
        <f>SUMIFS(Generation_2!L:L,Generation_2!$A:$A,$B$182,Generation_2!$B:$B,$H189)-SUMIFS(Generation_2!$C:$C,Generation_2!$A:$A,$B$182,Generation_2!$B:$B,$H189)</f>
        <v>-3706.9549208613953</v>
      </c>
      <c r="S189" s="1">
        <f>SUMIFS(Generation_2!M:M,Generation_2!$A:$A,$B$182,Generation_2!$B:$B,$H189)-SUMIFS(Generation_2!$C:$C,Generation_2!$A:$A,$B$182,Generation_2!$B:$B,$H189)</f>
        <v>-55.441093086401452</v>
      </c>
      <c r="T189" s="1">
        <f>SUMIFS(Generation_2!N:N,Generation_2!$A:$A,$B$182,Generation_2!$B:$B,$H189)-SUMIFS(Generation_2!$C:$C,Generation_2!$A:$A,$B$182,Generation_2!$B:$B,$H189)</f>
        <v>-1698.6680879761534</v>
      </c>
      <c r="U189" s="1">
        <f>SUMIFS(Generation_2!O:O,Generation_2!$A:$A,$B$182,Generation_2!$B:$B,$H189)-SUMIFS(Generation_2!$C:$C,Generation_2!$A:$A,$B$182,Generation_2!$B:$B,$H189)</f>
        <v>-1886.8302284659076</v>
      </c>
      <c r="V189" s="1">
        <f>SUMIFS(Generation_2!P:P,Generation_2!$A:$A,$B$182,Generation_2!$B:$B,$H189)-SUMIFS(Generation_2!$C:$C,Generation_2!$A:$A,$B$182,Generation_2!$B:$B,$H189)</f>
        <v>447.0106028799928</v>
      </c>
      <c r="W189" s="1">
        <f>SUMIFS(Generation_2!Q:Q,Generation_2!$A:$A,$B$182,Generation_2!$B:$B,$H189)-SUMIFS(Generation_2!$C:$C,Generation_2!$A:$A,$B$182,Generation_2!$B:$B,$H189)</f>
        <v>-1452.0683740156419</v>
      </c>
      <c r="X189" s="1">
        <f>SUMIFS(Generation_2!R:R,Generation_2!$A:$A,$B$182,Generation_2!$B:$B,$H189)-SUMIFS(Generation_2!$C:$C,Generation_2!$A:$A,$B$182,Generation_2!$B:$B,$H189)</f>
        <v>638.28767831393816</v>
      </c>
      <c r="Y189" s="1">
        <f>SUMIFS(Generation_2!S:S,Generation_2!$A:$A,$B$182,Generation_2!$B:$B,$H189)-SUMIFS(Generation_2!$C:$C,Generation_2!$A:$A,$B$182,Generation_2!$B:$B,$H189)</f>
        <v>-6120.0485996867683</v>
      </c>
      <c r="Z189" s="1">
        <f>SUMIFS(Generation_2!T:T,Generation_2!$A:$A,$B$182,Generation_2!$B:$B,$H189)-SUMIFS(Generation_2!$C:$C,Generation_2!$A:$A,$B$182,Generation_2!$B:$B,$H189)</f>
        <v>1366.4009773013222</v>
      </c>
      <c r="AA189" s="1">
        <f>SUMIFS(Generation_2!U:U,Generation_2!$A:$A,$B$182,Generation_2!$B:$B,$H189)-SUMIFS(Generation_2!$C:$C,Generation_2!$A:$A,$B$182,Generation_2!$B:$B,$H189)</f>
        <v>-260.84174615507982</v>
      </c>
      <c r="AB189" s="1">
        <f>SUMIFS(Generation_2!V:V,Generation_2!$A:$A,$B$182,Generation_2!$B:$B,$H189)-SUMIFS(Generation_2!$C:$C,Generation_2!$A:$A,$B$182,Generation_2!$B:$B,$H189)</f>
        <v>-3482.2640010446012</v>
      </c>
      <c r="AC189" s="1">
        <f>SUMIFS(Generation_2!W:W,Generation_2!$A:$A,$B$182,Generation_2!$B:$B,$H189)-SUMIFS(Generation_2!$C:$C,Generation_2!$A:$A,$B$182,Generation_2!$B:$B,$H189)</f>
        <v>-521.57578203828416</v>
      </c>
    </row>
    <row r="190" spans="1:30">
      <c r="H190" s="69" t="s">
        <v>116</v>
      </c>
      <c r="I190" s="1">
        <f>SUMIFS(Generation_2!C:C,Generation_2!$A:$A,$B$182,Generation_2!$B:$B,$H190)-SUMIFS(Generation_2!$C:$C,Generation_2!$A:$A,$B$182,Generation_2!$B:$B,$H190)</f>
        <v>0</v>
      </c>
      <c r="J190" s="1">
        <f>SUMIFS(Generation_2!D:D,Generation_2!$A:$A,$B$182,Generation_2!$B:$B,$H190)-SUMIFS(Generation_2!$C:$C,Generation_2!$A:$A,$B$182,Generation_2!$B:$B,$H190)</f>
        <v>55.140369525734457</v>
      </c>
      <c r="K190" s="1">
        <f>SUMIFS(Generation_2!E:E,Generation_2!$A:$A,$B$182,Generation_2!$B:$B,$H190)-SUMIFS(Generation_2!$C:$C,Generation_2!$A:$A,$B$182,Generation_2!$B:$B,$H190)</f>
        <v>51.697051827921683</v>
      </c>
      <c r="L190" s="1">
        <f>SUMIFS(Generation_2!F:F,Generation_2!$A:$A,$B$182,Generation_2!$B:$B,$H190)-SUMIFS(Generation_2!$C:$C,Generation_2!$A:$A,$B$182,Generation_2!$B:$B,$H190)</f>
        <v>268.24590780973881</v>
      </c>
      <c r="M190" s="1">
        <f>SUMIFS(Generation_2!G:G,Generation_2!$A:$A,$B$182,Generation_2!$B:$B,$H190)-SUMIFS(Generation_2!$C:$C,Generation_2!$A:$A,$B$182,Generation_2!$B:$B,$H190)</f>
        <v>779.51848600277253</v>
      </c>
      <c r="N190" s="1">
        <f>SUMIFS(Generation_2!H:H,Generation_2!$A:$A,$B$182,Generation_2!$B:$B,$H190)-SUMIFS(Generation_2!$C:$C,Generation_2!$A:$A,$B$182,Generation_2!$B:$B,$H190)</f>
        <v>1327.9924271280693</v>
      </c>
      <c r="O190" s="1">
        <f>SUMIFS(Generation_2!I:I,Generation_2!$A:$A,$B$182,Generation_2!$B:$B,$H190)-SUMIFS(Generation_2!$C:$C,Generation_2!$A:$A,$B$182,Generation_2!$B:$B,$H190)</f>
        <v>1712.6874659506182</v>
      </c>
      <c r="P190" s="1">
        <f>SUMIFS(Generation_2!J:J,Generation_2!$A:$A,$B$182,Generation_2!$B:$B,$H190)-SUMIFS(Generation_2!$C:$C,Generation_2!$A:$A,$B$182,Generation_2!$B:$B,$H190)</f>
        <v>1090.3947830894906</v>
      </c>
      <c r="Q190" s="1">
        <f>SUMIFS(Generation_2!K:K,Generation_2!$A:$A,$B$182,Generation_2!$B:$B,$H190)-SUMIFS(Generation_2!$C:$C,Generation_2!$A:$A,$B$182,Generation_2!$B:$B,$H190)</f>
        <v>1088.9932853062528</v>
      </c>
      <c r="R190" s="1">
        <f>SUMIFS(Generation_2!L:L,Generation_2!$A:$A,$B$182,Generation_2!$B:$B,$H190)-SUMIFS(Generation_2!$C:$C,Generation_2!$A:$A,$B$182,Generation_2!$B:$B,$H190)</f>
        <v>2693.0119814444392</v>
      </c>
      <c r="S190" s="1">
        <f>SUMIFS(Generation_2!M:M,Generation_2!$A:$A,$B$182,Generation_2!$B:$B,$H190)-SUMIFS(Generation_2!$C:$C,Generation_2!$A:$A,$B$182,Generation_2!$B:$B,$H190)</f>
        <v>1570.1794895769385</v>
      </c>
      <c r="T190" s="1">
        <f>SUMIFS(Generation_2!N:N,Generation_2!$A:$A,$B$182,Generation_2!$B:$B,$H190)-SUMIFS(Generation_2!$C:$C,Generation_2!$A:$A,$B$182,Generation_2!$B:$B,$H190)</f>
        <v>4585.0970052769262</v>
      </c>
      <c r="U190" s="1">
        <f>SUMIFS(Generation_2!O:O,Generation_2!$A:$A,$B$182,Generation_2!$B:$B,$H190)-SUMIFS(Generation_2!$C:$C,Generation_2!$A:$A,$B$182,Generation_2!$B:$B,$H190)</f>
        <v>5476.1038004230732</v>
      </c>
      <c r="V190" s="1">
        <f>SUMIFS(Generation_2!P:P,Generation_2!$A:$A,$B$182,Generation_2!$B:$B,$H190)-SUMIFS(Generation_2!$C:$C,Generation_2!$A:$A,$B$182,Generation_2!$B:$B,$H190)</f>
        <v>6361.542658153835</v>
      </c>
      <c r="W190" s="1">
        <f>SUMIFS(Generation_2!Q:Q,Generation_2!$A:$A,$B$182,Generation_2!$B:$B,$H190)-SUMIFS(Generation_2!$C:$C,Generation_2!$A:$A,$B$182,Generation_2!$B:$B,$H190)</f>
        <v>11964.564863791982</v>
      </c>
      <c r="X190" s="1">
        <f>SUMIFS(Generation_2!R:R,Generation_2!$A:$A,$B$182,Generation_2!$B:$B,$H190)-SUMIFS(Generation_2!$C:$C,Generation_2!$A:$A,$B$182,Generation_2!$B:$B,$H190)</f>
        <v>12214.019334735365</v>
      </c>
      <c r="Y190" s="1">
        <f>SUMIFS(Generation_2!S:S,Generation_2!$A:$A,$B$182,Generation_2!$B:$B,$H190)-SUMIFS(Generation_2!$C:$C,Generation_2!$A:$A,$B$182,Generation_2!$B:$B,$H190)</f>
        <v>13844.138186450578</v>
      </c>
      <c r="Z190" s="1">
        <f>SUMIFS(Generation_2!T:T,Generation_2!$A:$A,$B$182,Generation_2!$B:$B,$H190)-SUMIFS(Generation_2!$C:$C,Generation_2!$A:$A,$B$182,Generation_2!$B:$B,$H190)</f>
        <v>14733.111346521757</v>
      </c>
      <c r="AA190" s="1">
        <f>SUMIFS(Generation_2!U:U,Generation_2!$A:$A,$B$182,Generation_2!$B:$B,$H190)-SUMIFS(Generation_2!$C:$C,Generation_2!$A:$A,$B$182,Generation_2!$B:$B,$H190)</f>
        <v>14294.808469162503</v>
      </c>
      <c r="AB190" s="1">
        <f>SUMIFS(Generation_2!V:V,Generation_2!$A:$A,$B$182,Generation_2!$B:$B,$H190)-SUMIFS(Generation_2!$C:$C,Generation_2!$A:$A,$B$182,Generation_2!$B:$B,$H190)</f>
        <v>15794.352371781841</v>
      </c>
      <c r="AC190" s="1">
        <f>SUMIFS(Generation_2!W:W,Generation_2!$A:$A,$B$182,Generation_2!$B:$B,$H190)-SUMIFS(Generation_2!$C:$C,Generation_2!$A:$A,$B$182,Generation_2!$B:$B,$H190)</f>
        <v>17476.367332807942</v>
      </c>
    </row>
    <row r="191" spans="1:30">
      <c r="H191" s="69" t="s">
        <v>117</v>
      </c>
      <c r="I191" s="1">
        <f>SUMIFS(Generation_2!C:C,Generation_2!$A:$A,$B$182,Generation_2!$B:$B,$H191)-SUMIFS(Generation_2!$C:$C,Generation_2!$A:$A,$B$182,Generation_2!$B:$B,$H191)</f>
        <v>0</v>
      </c>
      <c r="J191" s="1">
        <f>SUMIFS(Generation_2!D:D,Generation_2!$A:$A,$B$182,Generation_2!$B:$B,$H191)-SUMIFS(Generation_2!$C:$C,Generation_2!$A:$A,$B$182,Generation_2!$B:$B,$H191)</f>
        <v>41.686400905517019</v>
      </c>
      <c r="K191" s="1">
        <f>SUMIFS(Generation_2!E:E,Generation_2!$A:$A,$B$182,Generation_2!$B:$B,$H191)-SUMIFS(Generation_2!$C:$C,Generation_2!$A:$A,$B$182,Generation_2!$B:$B,$H191)</f>
        <v>97.923093628477261</v>
      </c>
      <c r="L191" s="1">
        <f>SUMIFS(Generation_2!F:F,Generation_2!$A:$A,$B$182,Generation_2!$B:$B,$H191)-SUMIFS(Generation_2!$C:$C,Generation_2!$A:$A,$B$182,Generation_2!$B:$B,$H191)</f>
        <v>158.14437365228599</v>
      </c>
      <c r="M191" s="1">
        <f>SUMIFS(Generation_2!G:G,Generation_2!$A:$A,$B$182,Generation_2!$B:$B,$H191)-SUMIFS(Generation_2!$C:$C,Generation_2!$A:$A,$B$182,Generation_2!$B:$B,$H191)</f>
        <v>204.99954491626755</v>
      </c>
      <c r="N191" s="1">
        <f>SUMIFS(Generation_2!H:H,Generation_2!$A:$A,$B$182,Generation_2!$B:$B,$H191)-SUMIFS(Generation_2!$C:$C,Generation_2!$A:$A,$B$182,Generation_2!$B:$B,$H191)</f>
        <v>249.80091145985961</v>
      </c>
      <c r="O191" s="1">
        <f>SUMIFS(Generation_2!I:I,Generation_2!$A:$A,$B$182,Generation_2!$B:$B,$H191)-SUMIFS(Generation_2!$C:$C,Generation_2!$A:$A,$B$182,Generation_2!$B:$B,$H191)</f>
        <v>281.16310488319613</v>
      </c>
      <c r="P191" s="1">
        <f>SUMIFS(Generation_2!J:J,Generation_2!$A:$A,$B$182,Generation_2!$B:$B,$H191)-SUMIFS(Generation_2!$C:$C,Generation_2!$A:$A,$B$182,Generation_2!$B:$B,$H191)</f>
        <v>311.07369293374012</v>
      </c>
      <c r="Q191" s="1">
        <f>SUMIFS(Generation_2!K:K,Generation_2!$A:$A,$B$182,Generation_2!$B:$B,$H191)-SUMIFS(Generation_2!$C:$C,Generation_2!$A:$A,$B$182,Generation_2!$B:$B,$H191)</f>
        <v>382.08575088516653</v>
      </c>
      <c r="R191" s="1">
        <f>SUMIFS(Generation_2!L:L,Generation_2!$A:$A,$B$182,Generation_2!$B:$B,$H191)-SUMIFS(Generation_2!$C:$C,Generation_2!$A:$A,$B$182,Generation_2!$B:$B,$H191)</f>
        <v>427.69411988933706</v>
      </c>
      <c r="S191" s="1">
        <f>SUMIFS(Generation_2!M:M,Generation_2!$A:$A,$B$182,Generation_2!$B:$B,$H191)-SUMIFS(Generation_2!$C:$C,Generation_2!$A:$A,$B$182,Generation_2!$B:$B,$H191)</f>
        <v>428.88227970405086</v>
      </c>
      <c r="T191" s="1">
        <f>SUMIFS(Generation_2!N:N,Generation_2!$A:$A,$B$182,Generation_2!$B:$B,$H191)-SUMIFS(Generation_2!$C:$C,Generation_2!$A:$A,$B$182,Generation_2!$B:$B,$H191)</f>
        <v>443.20917977809899</v>
      </c>
      <c r="U191" s="1">
        <f>SUMIFS(Generation_2!O:O,Generation_2!$A:$A,$B$182,Generation_2!$B:$B,$H191)-SUMIFS(Generation_2!$C:$C,Generation_2!$A:$A,$B$182,Generation_2!$B:$B,$H191)</f>
        <v>467.22812424049147</v>
      </c>
      <c r="V191" s="1">
        <f>SUMIFS(Generation_2!P:P,Generation_2!$A:$A,$B$182,Generation_2!$B:$B,$H191)-SUMIFS(Generation_2!$C:$C,Generation_2!$A:$A,$B$182,Generation_2!$B:$B,$H191)</f>
        <v>519.46006277560923</v>
      </c>
      <c r="W191" s="1">
        <f>SUMIFS(Generation_2!Q:Q,Generation_2!$A:$A,$B$182,Generation_2!$B:$B,$H191)-SUMIFS(Generation_2!$C:$C,Generation_2!$A:$A,$B$182,Generation_2!$B:$B,$H191)</f>
        <v>607.72905707549126</v>
      </c>
      <c r="X191" s="1">
        <f>SUMIFS(Generation_2!R:R,Generation_2!$A:$A,$B$182,Generation_2!$B:$B,$H191)-SUMIFS(Generation_2!$C:$C,Generation_2!$A:$A,$B$182,Generation_2!$B:$B,$H191)</f>
        <v>709.74892279733513</v>
      </c>
      <c r="Y191" s="1">
        <f>SUMIFS(Generation_2!S:S,Generation_2!$A:$A,$B$182,Generation_2!$B:$B,$H191)-SUMIFS(Generation_2!$C:$C,Generation_2!$A:$A,$B$182,Generation_2!$B:$B,$H191)</f>
        <v>791.61338963005255</v>
      </c>
      <c r="Z191" s="1">
        <f>SUMIFS(Generation_2!T:T,Generation_2!$A:$A,$B$182,Generation_2!$B:$B,$H191)-SUMIFS(Generation_2!$C:$C,Generation_2!$A:$A,$B$182,Generation_2!$B:$B,$H191)</f>
        <v>874.77395655337546</v>
      </c>
      <c r="AA191" s="1">
        <f>SUMIFS(Generation_2!U:U,Generation_2!$A:$A,$B$182,Generation_2!$B:$B,$H191)-SUMIFS(Generation_2!$C:$C,Generation_2!$A:$A,$B$182,Generation_2!$B:$B,$H191)</f>
        <v>951.59873859468394</v>
      </c>
      <c r="AB191" s="1">
        <f>SUMIFS(Generation_2!V:V,Generation_2!$A:$A,$B$182,Generation_2!$B:$B,$H191)-SUMIFS(Generation_2!$C:$C,Generation_2!$A:$A,$B$182,Generation_2!$B:$B,$H191)</f>
        <v>1033.0364628846214</v>
      </c>
      <c r="AC191" s="1">
        <f>SUMIFS(Generation_2!W:W,Generation_2!$A:$A,$B$182,Generation_2!$B:$B,$H191)-SUMIFS(Generation_2!$C:$C,Generation_2!$A:$A,$B$182,Generation_2!$B:$B,$H191)</f>
        <v>1090.5718656748963</v>
      </c>
    </row>
    <row r="192" spans="1:30">
      <c r="H192" s="69" t="s">
        <v>118</v>
      </c>
      <c r="I192" s="1">
        <f>SUMIFS(Generation_2!C:C,Generation_2!$A:$A,$B$182,Generation_2!$B:$B,$H192)-SUMIFS(Generation_2!$C:$C,Generation_2!$A:$A,$B$182,Generation_2!$B:$B,$H192)</f>
        <v>0</v>
      </c>
      <c r="J192" s="1">
        <f>SUMIFS(Generation_2!D:D,Generation_2!$A:$A,$B$182,Generation_2!$B:$B,$H192)-SUMIFS(Generation_2!$C:$C,Generation_2!$A:$A,$B$182,Generation_2!$B:$B,$H192)</f>
        <v>1013.831654661597</v>
      </c>
      <c r="K192" s="1">
        <f>SUMIFS(Generation_2!E:E,Generation_2!$A:$A,$B$182,Generation_2!$B:$B,$H192)-SUMIFS(Generation_2!$C:$C,Generation_2!$A:$A,$B$182,Generation_2!$B:$B,$H192)</f>
        <v>1145.729214663872</v>
      </c>
      <c r="L192" s="1">
        <f>SUMIFS(Generation_2!F:F,Generation_2!$A:$A,$B$182,Generation_2!$B:$B,$H192)-SUMIFS(Generation_2!$C:$C,Generation_2!$A:$A,$B$182,Generation_2!$B:$B,$H192)</f>
        <v>1772.8929477300953</v>
      </c>
      <c r="M192" s="1">
        <f>SUMIFS(Generation_2!G:G,Generation_2!$A:$A,$B$182,Generation_2!$B:$B,$H192)-SUMIFS(Generation_2!$C:$C,Generation_2!$A:$A,$B$182,Generation_2!$B:$B,$H192)</f>
        <v>3881.6644853703037</v>
      </c>
      <c r="N192" s="1">
        <f>SUMIFS(Generation_2!H:H,Generation_2!$A:$A,$B$182,Generation_2!$B:$B,$H192)-SUMIFS(Generation_2!$C:$C,Generation_2!$A:$A,$B$182,Generation_2!$B:$B,$H192)</f>
        <v>5425.7314411440384</v>
      </c>
      <c r="O192" s="1">
        <f>SUMIFS(Generation_2!I:I,Generation_2!$A:$A,$B$182,Generation_2!$B:$B,$H192)-SUMIFS(Generation_2!$C:$C,Generation_2!$A:$A,$B$182,Generation_2!$B:$B,$H192)</f>
        <v>4659.9044885352632</v>
      </c>
      <c r="P192" s="1">
        <f>SUMIFS(Generation_2!J:J,Generation_2!$A:$A,$B$182,Generation_2!$B:$B,$H192)-SUMIFS(Generation_2!$C:$C,Generation_2!$A:$A,$B$182,Generation_2!$B:$B,$H192)</f>
        <v>10304.704825844077</v>
      </c>
      <c r="Q192" s="1">
        <f>SUMIFS(Generation_2!K:K,Generation_2!$A:$A,$B$182,Generation_2!$B:$B,$H192)-SUMIFS(Generation_2!$C:$C,Generation_2!$A:$A,$B$182,Generation_2!$B:$B,$H192)</f>
        <v>11991.700079650996</v>
      </c>
      <c r="R192" s="1">
        <f>SUMIFS(Generation_2!L:L,Generation_2!$A:$A,$B$182,Generation_2!$B:$B,$H192)-SUMIFS(Generation_2!$C:$C,Generation_2!$A:$A,$B$182,Generation_2!$B:$B,$H192)</f>
        <v>11654.888271090997</v>
      </c>
      <c r="S192" s="1">
        <f>SUMIFS(Generation_2!M:M,Generation_2!$A:$A,$B$182,Generation_2!$B:$B,$H192)-SUMIFS(Generation_2!$C:$C,Generation_2!$A:$A,$B$182,Generation_2!$B:$B,$H192)</f>
        <v>13781.785422605841</v>
      </c>
      <c r="T192" s="1">
        <f>SUMIFS(Generation_2!N:N,Generation_2!$A:$A,$B$182,Generation_2!$B:$B,$H192)-SUMIFS(Generation_2!$C:$C,Generation_2!$A:$A,$B$182,Generation_2!$B:$B,$H192)</f>
        <v>21870.732588365718</v>
      </c>
      <c r="U192" s="1">
        <f>SUMIFS(Generation_2!O:O,Generation_2!$A:$A,$B$182,Generation_2!$B:$B,$H192)-SUMIFS(Generation_2!$C:$C,Generation_2!$A:$A,$B$182,Generation_2!$B:$B,$H192)</f>
        <v>21373.119070485045</v>
      </c>
      <c r="V192" s="1">
        <f>SUMIFS(Generation_2!P:P,Generation_2!$A:$A,$B$182,Generation_2!$B:$B,$H192)-SUMIFS(Generation_2!$C:$C,Generation_2!$A:$A,$B$182,Generation_2!$B:$B,$H192)</f>
        <v>23328.674418092087</v>
      </c>
      <c r="W192" s="1">
        <f>SUMIFS(Generation_2!Q:Q,Generation_2!$A:$A,$B$182,Generation_2!$B:$B,$H192)-SUMIFS(Generation_2!$C:$C,Generation_2!$A:$A,$B$182,Generation_2!$B:$B,$H192)</f>
        <v>39895.040618130108</v>
      </c>
      <c r="X192" s="1">
        <f>SUMIFS(Generation_2!R:R,Generation_2!$A:$A,$B$182,Generation_2!$B:$B,$H192)-SUMIFS(Generation_2!$C:$C,Generation_2!$A:$A,$B$182,Generation_2!$B:$B,$H192)</f>
        <v>43961.100026619853</v>
      </c>
      <c r="Y192" s="1">
        <f>SUMIFS(Generation_2!S:S,Generation_2!$A:$A,$B$182,Generation_2!$B:$B,$H192)-SUMIFS(Generation_2!$C:$C,Generation_2!$A:$A,$B$182,Generation_2!$B:$B,$H192)</f>
        <v>56186.609485833469</v>
      </c>
      <c r="Z192" s="1">
        <f>SUMIFS(Generation_2!T:T,Generation_2!$A:$A,$B$182,Generation_2!$B:$B,$H192)-SUMIFS(Generation_2!$C:$C,Generation_2!$A:$A,$B$182,Generation_2!$B:$B,$H192)</f>
        <v>58314.220698950376</v>
      </c>
      <c r="AA192" s="1">
        <f>SUMIFS(Generation_2!U:U,Generation_2!$A:$A,$B$182,Generation_2!$B:$B,$H192)-SUMIFS(Generation_2!$C:$C,Generation_2!$A:$A,$B$182,Generation_2!$B:$B,$H192)</f>
        <v>57967.387649207958</v>
      </c>
      <c r="AB192" s="1">
        <f>SUMIFS(Generation_2!V:V,Generation_2!$A:$A,$B$182,Generation_2!$B:$B,$H192)-SUMIFS(Generation_2!$C:$C,Generation_2!$A:$A,$B$182,Generation_2!$B:$B,$H192)</f>
        <v>55800.70498821151</v>
      </c>
      <c r="AC192" s="1">
        <f>SUMIFS(Generation_2!W:W,Generation_2!$A:$A,$B$182,Generation_2!$B:$B,$H192)-SUMIFS(Generation_2!$C:$C,Generation_2!$A:$A,$B$182,Generation_2!$B:$B,$H192)</f>
        <v>57039.933516148478</v>
      </c>
    </row>
    <row r="193" spans="8:29">
      <c r="H193" s="69" t="s">
        <v>119</v>
      </c>
      <c r="I193" s="1">
        <f>SUMIFS(Generation_2!C:C,Generation_2!$A:$A,$B$182,Generation_2!$B:$B,$H193)-SUMIFS(Generation_2!$C:$C,Generation_2!$A:$A,$B$182,Generation_2!$B:$B,$H193)</f>
        <v>0</v>
      </c>
      <c r="J193" s="1">
        <f>SUMIFS(Generation_2!D:D,Generation_2!$A:$A,$B$182,Generation_2!$B:$B,$H193)-SUMIFS(Generation_2!$C:$C,Generation_2!$A:$A,$B$182,Generation_2!$B:$B,$H193)</f>
        <v>2609.5231455561261</v>
      </c>
      <c r="K193" s="1">
        <f>SUMIFS(Generation_2!E:E,Generation_2!$A:$A,$B$182,Generation_2!$B:$B,$H193)-SUMIFS(Generation_2!$C:$C,Generation_2!$A:$A,$B$182,Generation_2!$B:$B,$H193)</f>
        <v>2195.9283718217248</v>
      </c>
      <c r="L193" s="1">
        <f>SUMIFS(Generation_2!F:F,Generation_2!$A:$A,$B$182,Generation_2!$B:$B,$H193)-SUMIFS(Generation_2!$C:$C,Generation_2!$A:$A,$B$182,Generation_2!$B:$B,$H193)</f>
        <v>2075.2642385662148</v>
      </c>
      <c r="M193" s="1">
        <f>SUMIFS(Generation_2!G:G,Generation_2!$A:$A,$B$182,Generation_2!$B:$B,$H193)-SUMIFS(Generation_2!$C:$C,Generation_2!$A:$A,$B$182,Generation_2!$B:$B,$H193)</f>
        <v>2609.2792759573385</v>
      </c>
      <c r="N193" s="1">
        <f>SUMIFS(Generation_2!H:H,Generation_2!$A:$A,$B$182,Generation_2!$B:$B,$H193)-SUMIFS(Generation_2!$C:$C,Generation_2!$A:$A,$B$182,Generation_2!$B:$B,$H193)</f>
        <v>2895.2262298050427</v>
      </c>
      <c r="O193" s="1">
        <f>SUMIFS(Generation_2!I:I,Generation_2!$A:$A,$B$182,Generation_2!$B:$B,$H193)-SUMIFS(Generation_2!$C:$C,Generation_2!$A:$A,$B$182,Generation_2!$B:$B,$H193)</f>
        <v>5008.9280146076235</v>
      </c>
      <c r="P193" s="1">
        <f>SUMIFS(Generation_2!J:J,Generation_2!$A:$A,$B$182,Generation_2!$B:$B,$H193)-SUMIFS(Generation_2!$C:$C,Generation_2!$A:$A,$B$182,Generation_2!$B:$B,$H193)</f>
        <v>2687.9964674266066</v>
      </c>
      <c r="Q193" s="1">
        <f>SUMIFS(Generation_2!K:K,Generation_2!$A:$A,$B$182,Generation_2!$B:$B,$H193)-SUMIFS(Generation_2!$C:$C,Generation_2!$A:$A,$B$182,Generation_2!$B:$B,$H193)</f>
        <v>4448.6764958033746</v>
      </c>
      <c r="R193" s="1">
        <f>SUMIFS(Generation_2!L:L,Generation_2!$A:$A,$B$182,Generation_2!$B:$B,$H193)-SUMIFS(Generation_2!$C:$C,Generation_2!$A:$A,$B$182,Generation_2!$B:$B,$H193)</f>
        <v>4726.1165421008664</v>
      </c>
      <c r="S193" s="1">
        <f>SUMIFS(Generation_2!M:M,Generation_2!$A:$A,$B$182,Generation_2!$B:$B,$H193)-SUMIFS(Generation_2!$C:$C,Generation_2!$A:$A,$B$182,Generation_2!$B:$B,$H193)</f>
        <v>5208.480329557653</v>
      </c>
      <c r="T193" s="1">
        <f>SUMIFS(Generation_2!N:N,Generation_2!$A:$A,$B$182,Generation_2!$B:$B,$H193)-SUMIFS(Generation_2!$C:$C,Generation_2!$A:$A,$B$182,Generation_2!$B:$B,$H193)</f>
        <v>13027.806941919738</v>
      </c>
      <c r="U193" s="1">
        <f>SUMIFS(Generation_2!O:O,Generation_2!$A:$A,$B$182,Generation_2!$B:$B,$H193)-SUMIFS(Generation_2!$C:$C,Generation_2!$A:$A,$B$182,Generation_2!$B:$B,$H193)</f>
        <v>13992.424440695071</v>
      </c>
      <c r="V193" s="1">
        <f>SUMIFS(Generation_2!P:P,Generation_2!$A:$A,$B$182,Generation_2!$B:$B,$H193)-SUMIFS(Generation_2!$C:$C,Generation_2!$A:$A,$B$182,Generation_2!$B:$B,$H193)</f>
        <v>13583.025282295512</v>
      </c>
      <c r="W193" s="1">
        <f>SUMIFS(Generation_2!Q:Q,Generation_2!$A:$A,$B$182,Generation_2!$B:$B,$H193)-SUMIFS(Generation_2!$C:$C,Generation_2!$A:$A,$B$182,Generation_2!$B:$B,$H193)</f>
        <v>25600.386435176017</v>
      </c>
      <c r="X193" s="1">
        <f>SUMIFS(Generation_2!R:R,Generation_2!$A:$A,$B$182,Generation_2!$B:$B,$H193)-SUMIFS(Generation_2!$C:$C,Generation_2!$A:$A,$B$182,Generation_2!$B:$B,$H193)</f>
        <v>26898.058928701783</v>
      </c>
      <c r="Y193" s="1">
        <f>SUMIFS(Generation_2!S:S,Generation_2!$A:$A,$B$182,Generation_2!$B:$B,$H193)-SUMIFS(Generation_2!$C:$C,Generation_2!$A:$A,$B$182,Generation_2!$B:$B,$H193)</f>
        <v>27542.755209696781</v>
      </c>
      <c r="Z193" s="1">
        <f>SUMIFS(Generation_2!T:T,Generation_2!$A:$A,$B$182,Generation_2!$B:$B,$H193)-SUMIFS(Generation_2!$C:$C,Generation_2!$A:$A,$B$182,Generation_2!$B:$B,$H193)</f>
        <v>22299.966815489988</v>
      </c>
      <c r="AA193" s="1">
        <f>SUMIFS(Generation_2!U:U,Generation_2!$A:$A,$B$182,Generation_2!$B:$B,$H193)-SUMIFS(Generation_2!$C:$C,Generation_2!$A:$A,$B$182,Generation_2!$B:$B,$H193)</f>
        <v>24675.431040769345</v>
      </c>
      <c r="AB193" s="1">
        <f>SUMIFS(Generation_2!V:V,Generation_2!$A:$A,$B$182,Generation_2!$B:$B,$H193)-SUMIFS(Generation_2!$C:$C,Generation_2!$A:$A,$B$182,Generation_2!$B:$B,$H193)</f>
        <v>31259.032540184544</v>
      </c>
      <c r="AC193" s="1">
        <f>SUMIFS(Generation_2!W:W,Generation_2!$A:$A,$B$182,Generation_2!$B:$B,$H193)-SUMIFS(Generation_2!$C:$C,Generation_2!$A:$A,$B$182,Generation_2!$B:$B,$H193)</f>
        <v>32710.294395165376</v>
      </c>
    </row>
    <row r="194" spans="8:29">
      <c r="H194" s="69" t="s">
        <v>120</v>
      </c>
      <c r="I194" s="1">
        <f>SUMIFS(Generation_2!C:C,Generation_2!$A:$A,$B$182,Generation_2!$B:$B,$H194)-SUMIFS(Generation_2!$C:$C,Generation_2!$A:$A,$B$182,Generation_2!$B:$B,$H194)</f>
        <v>0</v>
      </c>
      <c r="J194" s="1">
        <f>SUMIFS(Generation_2!D:D,Generation_2!$A:$A,$B$182,Generation_2!$B:$B,$H194)-SUMIFS(Generation_2!$C:$C,Generation_2!$A:$A,$B$182,Generation_2!$B:$B,$H194)</f>
        <v>1811.4548334792016</v>
      </c>
      <c r="K194" s="1">
        <f>SUMIFS(Generation_2!E:E,Generation_2!$A:$A,$B$182,Generation_2!$B:$B,$H194)-SUMIFS(Generation_2!$C:$C,Generation_2!$A:$A,$B$182,Generation_2!$B:$B,$H194)</f>
        <v>3482.0248521933972</v>
      </c>
      <c r="L194" s="1">
        <f>SUMIFS(Generation_2!F:F,Generation_2!$A:$A,$B$182,Generation_2!$B:$B,$H194)-SUMIFS(Generation_2!$C:$C,Generation_2!$A:$A,$B$182,Generation_2!$B:$B,$H194)</f>
        <v>4970.2444147086026</v>
      </c>
      <c r="M194" s="1">
        <f>SUMIFS(Generation_2!G:G,Generation_2!$A:$A,$B$182,Generation_2!$B:$B,$H194)-SUMIFS(Generation_2!$C:$C,Generation_2!$A:$A,$B$182,Generation_2!$B:$B,$H194)</f>
        <v>6497.9517430136984</v>
      </c>
      <c r="N194" s="1">
        <f>SUMIFS(Generation_2!H:H,Generation_2!$A:$A,$B$182,Generation_2!$B:$B,$H194)-SUMIFS(Generation_2!$C:$C,Generation_2!$A:$A,$B$182,Generation_2!$B:$B,$H194)</f>
        <v>8056.6849185161009</v>
      </c>
      <c r="O194" s="1">
        <f>SUMIFS(Generation_2!I:I,Generation_2!$A:$A,$B$182,Generation_2!$B:$B,$H194)-SUMIFS(Generation_2!$C:$C,Generation_2!$A:$A,$B$182,Generation_2!$B:$B,$H194)</f>
        <v>9626.726579645303</v>
      </c>
      <c r="P194" s="1">
        <f>SUMIFS(Generation_2!J:J,Generation_2!$A:$A,$B$182,Generation_2!$B:$B,$H194)-SUMIFS(Generation_2!$C:$C,Generation_2!$A:$A,$B$182,Generation_2!$B:$B,$H194)</f>
        <v>10899.325287170199</v>
      </c>
      <c r="Q194" s="1">
        <f>SUMIFS(Generation_2!K:K,Generation_2!$A:$A,$B$182,Generation_2!$B:$B,$H194)-SUMIFS(Generation_2!$C:$C,Generation_2!$A:$A,$B$182,Generation_2!$B:$B,$H194)</f>
        <v>11889.834610378704</v>
      </c>
      <c r="R194" s="1">
        <f>SUMIFS(Generation_2!L:L,Generation_2!$A:$A,$B$182,Generation_2!$B:$B,$H194)-SUMIFS(Generation_2!$C:$C,Generation_2!$A:$A,$B$182,Generation_2!$B:$B,$H194)</f>
        <v>12734.232232430903</v>
      </c>
      <c r="S194" s="1">
        <f>SUMIFS(Generation_2!M:M,Generation_2!$A:$A,$B$182,Generation_2!$B:$B,$H194)-SUMIFS(Generation_2!$C:$C,Generation_2!$A:$A,$B$182,Generation_2!$B:$B,$H194)</f>
        <v>13795.5520272338</v>
      </c>
      <c r="T194" s="1">
        <f>SUMIFS(Generation_2!N:N,Generation_2!$A:$A,$B$182,Generation_2!$B:$B,$H194)-SUMIFS(Generation_2!$C:$C,Generation_2!$A:$A,$B$182,Generation_2!$B:$B,$H194)</f>
        <v>14864.665241964402</v>
      </c>
      <c r="U194" s="1">
        <f>SUMIFS(Generation_2!O:O,Generation_2!$A:$A,$B$182,Generation_2!$B:$B,$H194)-SUMIFS(Generation_2!$C:$C,Generation_2!$A:$A,$B$182,Generation_2!$B:$B,$H194)</f>
        <v>16022.153082913504</v>
      </c>
      <c r="V194" s="1">
        <f>SUMIFS(Generation_2!P:P,Generation_2!$A:$A,$B$182,Generation_2!$B:$B,$H194)-SUMIFS(Generation_2!$C:$C,Generation_2!$A:$A,$B$182,Generation_2!$B:$B,$H194)</f>
        <v>17323.949755366699</v>
      </c>
      <c r="W194" s="1">
        <f>SUMIFS(Generation_2!Q:Q,Generation_2!$A:$A,$B$182,Generation_2!$B:$B,$H194)-SUMIFS(Generation_2!$C:$C,Generation_2!$A:$A,$B$182,Generation_2!$B:$B,$H194)</f>
        <v>18742.321562741203</v>
      </c>
      <c r="X194" s="1">
        <f>SUMIFS(Generation_2!R:R,Generation_2!$A:$A,$B$182,Generation_2!$B:$B,$H194)-SUMIFS(Generation_2!$C:$C,Generation_2!$A:$A,$B$182,Generation_2!$B:$B,$H194)</f>
        <v>19923.854901261209</v>
      </c>
      <c r="Y194" s="1">
        <f>SUMIFS(Generation_2!S:S,Generation_2!$A:$A,$B$182,Generation_2!$B:$B,$H194)-SUMIFS(Generation_2!$C:$C,Generation_2!$A:$A,$B$182,Generation_2!$B:$B,$H194)</f>
        <v>21283.490152931405</v>
      </c>
      <c r="Z194" s="1">
        <f>SUMIFS(Generation_2!T:T,Generation_2!$A:$A,$B$182,Generation_2!$B:$B,$H194)-SUMIFS(Generation_2!$C:$C,Generation_2!$A:$A,$B$182,Generation_2!$B:$B,$H194)</f>
        <v>22385.155990959804</v>
      </c>
      <c r="AA194" s="1">
        <f>SUMIFS(Generation_2!U:U,Generation_2!$A:$A,$B$182,Generation_2!$B:$B,$H194)-SUMIFS(Generation_2!$C:$C,Generation_2!$A:$A,$B$182,Generation_2!$B:$B,$H194)</f>
        <v>23465.081509838496</v>
      </c>
      <c r="AB194" s="1">
        <f>SUMIFS(Generation_2!V:V,Generation_2!$A:$A,$B$182,Generation_2!$B:$B,$H194)-SUMIFS(Generation_2!$C:$C,Generation_2!$A:$A,$B$182,Generation_2!$B:$B,$H194)</f>
        <v>24483.816392384895</v>
      </c>
      <c r="AC194" s="1">
        <f>SUMIFS(Generation_2!W:W,Generation_2!$A:$A,$B$182,Generation_2!$B:$B,$H194)-SUMIFS(Generation_2!$C:$C,Generation_2!$A:$A,$B$182,Generation_2!$B:$B,$H194)</f>
        <v>25412.290025186605</v>
      </c>
    </row>
    <row r="196" spans="8:29">
      <c r="H196" s="69" t="s">
        <v>122</v>
      </c>
      <c r="I196" s="1">
        <f>SUMIFS(Generation_2!C:C,Generation_2!$A:$A,$B$182,Generation_2!$B:$B,$H196)-SUMIFS(Generation_2!$C:$C,Generation_2!$A:$A,$B$182,Generation_2!$B:$B,$H196)</f>
        <v>0</v>
      </c>
      <c r="J196" s="1">
        <f>SUMIFS(Generation_2!D:D,Generation_2!$A:$A,$B$182,Generation_2!$B:$B,$H196)-SUMIFS(Generation_2!$C:$C,Generation_2!$A:$A,$B$182,Generation_2!$B:$B,$H196)</f>
        <v>0.13693119692902517</v>
      </c>
      <c r="K196" s="1">
        <f>SUMIFS(Generation_2!E:E,Generation_2!$A:$A,$B$182,Generation_2!$B:$B,$H196)-SUMIFS(Generation_2!$C:$C,Generation_2!$A:$A,$B$182,Generation_2!$B:$B,$H196)</f>
        <v>0.14154636869949999</v>
      </c>
      <c r="L196" s="1">
        <f>SUMIFS(Generation_2!F:F,Generation_2!$A:$A,$B$182,Generation_2!$B:$B,$H196)-SUMIFS(Generation_2!$C:$C,Generation_2!$A:$A,$B$182,Generation_2!$B:$B,$H196)</f>
        <v>0.79477314373354901</v>
      </c>
      <c r="M196" s="1">
        <f>SUMIFS(Generation_2!G:G,Generation_2!$A:$A,$B$182,Generation_2!$B:$B,$H196)-SUMIFS(Generation_2!$C:$C,Generation_2!$A:$A,$B$182,Generation_2!$B:$B,$H196)</f>
        <v>1.014797117997865</v>
      </c>
      <c r="N196" s="1">
        <f>SUMIFS(Generation_2!H:H,Generation_2!$A:$A,$B$182,Generation_2!$B:$B,$H196)-SUMIFS(Generation_2!$C:$C,Generation_2!$A:$A,$B$182,Generation_2!$B:$B,$H196)</f>
        <v>0.11633029639548094</v>
      </c>
      <c r="O196" s="1">
        <f>SUMIFS(Generation_2!I:I,Generation_2!$A:$A,$B$182,Generation_2!$B:$B,$H196)-SUMIFS(Generation_2!$C:$C,Generation_2!$A:$A,$B$182,Generation_2!$B:$B,$H196)</f>
        <v>0</v>
      </c>
      <c r="P196" s="1">
        <f>SUMIFS(Generation_2!J:J,Generation_2!$A:$A,$B$182,Generation_2!$B:$B,$H196)-SUMIFS(Generation_2!$C:$C,Generation_2!$A:$A,$B$182,Generation_2!$B:$B,$H196)</f>
        <v>1.3546960990870787</v>
      </c>
      <c r="Q196" s="1">
        <f>SUMIFS(Generation_2!K:K,Generation_2!$A:$A,$B$182,Generation_2!$B:$B,$H196)-SUMIFS(Generation_2!$C:$C,Generation_2!$A:$A,$B$182,Generation_2!$B:$B,$H196)</f>
        <v>1.19562970726693</v>
      </c>
      <c r="R196" s="1">
        <f>SUMIFS(Generation_2!L:L,Generation_2!$A:$A,$B$182,Generation_2!$B:$B,$H196)-SUMIFS(Generation_2!$C:$C,Generation_2!$A:$A,$B$182,Generation_2!$B:$B,$H196)</f>
        <v>0</v>
      </c>
      <c r="S196" s="1">
        <f>SUMIFS(Generation_2!M:M,Generation_2!$A:$A,$B$182,Generation_2!$B:$B,$H196)-SUMIFS(Generation_2!$C:$C,Generation_2!$A:$A,$B$182,Generation_2!$B:$B,$H196)</f>
        <v>0.83304130913545105</v>
      </c>
      <c r="T196" s="1">
        <f>SUMIFS(Generation_2!N:N,Generation_2!$A:$A,$B$182,Generation_2!$B:$B,$H196)-SUMIFS(Generation_2!$C:$C,Generation_2!$A:$A,$B$182,Generation_2!$B:$B,$H196)</f>
        <v>1.8379146168829901</v>
      </c>
      <c r="U196" s="1">
        <f>SUMIFS(Generation_2!O:O,Generation_2!$A:$A,$B$182,Generation_2!$B:$B,$H196)-SUMIFS(Generation_2!$C:$C,Generation_2!$A:$A,$B$182,Generation_2!$B:$B,$H196)</f>
        <v>0.94624397038530006</v>
      </c>
      <c r="V196" s="1">
        <f>SUMIFS(Generation_2!P:P,Generation_2!$A:$A,$B$182,Generation_2!$B:$B,$H196)-SUMIFS(Generation_2!$C:$C,Generation_2!$A:$A,$B$182,Generation_2!$B:$B,$H196)</f>
        <v>1.2057797370244074</v>
      </c>
      <c r="W196" s="1">
        <f>SUMIFS(Generation_2!Q:Q,Generation_2!$A:$A,$B$182,Generation_2!$B:$B,$H196)-SUMIFS(Generation_2!$C:$C,Generation_2!$A:$A,$B$182,Generation_2!$B:$B,$H196)</f>
        <v>1.0721350846300317</v>
      </c>
      <c r="X196" s="1">
        <f>SUMIFS(Generation_2!R:R,Generation_2!$A:$A,$B$182,Generation_2!$B:$B,$H196)-SUMIFS(Generation_2!$C:$C,Generation_2!$A:$A,$B$182,Generation_2!$B:$B,$H196)</f>
        <v>1.8711837842835</v>
      </c>
      <c r="Y196" s="1">
        <f>SUMIFS(Generation_2!S:S,Generation_2!$A:$A,$B$182,Generation_2!$B:$B,$H196)-SUMIFS(Generation_2!$C:$C,Generation_2!$A:$A,$B$182,Generation_2!$B:$B,$H196)</f>
        <v>1.5427939424561388</v>
      </c>
      <c r="Z196" s="1">
        <f>SUMIFS(Generation_2!T:T,Generation_2!$A:$A,$B$182,Generation_2!$B:$B,$H196)-SUMIFS(Generation_2!$C:$C,Generation_2!$A:$A,$B$182,Generation_2!$B:$B,$H196)</f>
        <v>5.5814576572187944</v>
      </c>
      <c r="AA196" s="1">
        <f>SUMIFS(Generation_2!U:U,Generation_2!$A:$A,$B$182,Generation_2!$B:$B,$H196)-SUMIFS(Generation_2!$C:$C,Generation_2!$A:$A,$B$182,Generation_2!$B:$B,$H196)</f>
        <v>6.0887446674356962</v>
      </c>
      <c r="AB196" s="1">
        <f>SUMIFS(Generation_2!V:V,Generation_2!$A:$A,$B$182,Generation_2!$B:$B,$H196)-SUMIFS(Generation_2!$C:$C,Generation_2!$A:$A,$B$182,Generation_2!$B:$B,$H196)</f>
        <v>2.5659727159892993</v>
      </c>
      <c r="AC196" s="1">
        <f>SUMIFS(Generation_2!W:W,Generation_2!$A:$A,$B$182,Generation_2!$B:$B,$H196)-SUMIFS(Generation_2!$C:$C,Generation_2!$A:$A,$B$182,Generation_2!$B:$B,$H196)</f>
        <v>4.2726208250644184</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1.0820312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0" ht="23" thickBot="1">
      <c r="A2" s="40" t="str">
        <f>"Comparison - "&amp;CaseName_1&amp;" vs. "&amp;CaseName_2</f>
        <v>Comparison - Central with updated demand (Counterfactual) vs. Central with updated demand (DP4)</v>
      </c>
      <c r="B2" s="40"/>
      <c r="C2" s="40"/>
      <c r="D2" s="40"/>
      <c r="E2" s="40"/>
      <c r="F2" s="40"/>
      <c r="G2" s="40"/>
      <c r="H2" s="8"/>
      <c r="I2" s="8"/>
    </row>
    <row r="3" spans="1:30" ht="17" thickTop="1">
      <c r="A3" s="41" t="s">
        <v>73</v>
      </c>
      <c r="B3" s="41"/>
      <c r="C3" s="41"/>
      <c r="I3" s="18"/>
    </row>
    <row r="4" spans="1:30">
      <c r="A4" s="41" t="str">
        <f>"1. The discount rate used for calculation is "&amp;TEXT(WACC,"0.0%")</f>
        <v>1. The discount rate used for calculation is 5.9%</v>
      </c>
      <c r="B4" s="41"/>
      <c r="C4" s="41"/>
      <c r="I4" s="18"/>
    </row>
    <row r="5" spans="1:30">
      <c r="A5" s="41" t="s">
        <v>314</v>
      </c>
      <c r="B5" s="41"/>
      <c r="C5" s="41"/>
      <c r="I5" s="18"/>
    </row>
    <row r="6" spans="1:30" ht="17" thickBot="1">
      <c r="A6" s="41" t="s">
        <v>315</v>
      </c>
      <c r="G6" s="18"/>
    </row>
    <row r="7" spans="1:30" ht="17" thickBot="1">
      <c r="A7" s="93" t="s">
        <v>71</v>
      </c>
      <c r="B7" s="94" t="s">
        <v>249</v>
      </c>
      <c r="C7" s="95"/>
      <c r="D7" s="95"/>
      <c r="E7" s="95"/>
      <c r="F7" s="95"/>
      <c r="I7" s="28"/>
    </row>
    <row r="8" spans="1:30" ht="17" thickBot="1">
      <c r="A8" s="93" t="s">
        <v>72</v>
      </c>
      <c r="B8" s="94" t="s">
        <v>250</v>
      </c>
      <c r="C8" s="95"/>
      <c r="D8" s="95"/>
      <c r="E8" s="95"/>
      <c r="F8" s="95"/>
      <c r="J8" s="29"/>
      <c r="K8" s="29"/>
      <c r="L8" s="29"/>
      <c r="M8" s="29"/>
      <c r="N8" s="29"/>
      <c r="O8" s="29"/>
      <c r="P8" s="29"/>
      <c r="Q8" s="29"/>
      <c r="R8" s="29"/>
      <c r="S8" s="29"/>
      <c r="T8" s="29"/>
      <c r="U8" s="29"/>
      <c r="V8" s="29"/>
      <c r="W8" s="29"/>
      <c r="X8" s="29"/>
      <c r="Y8" s="29"/>
      <c r="Z8" s="29"/>
      <c r="AA8" s="29"/>
      <c r="AB8" s="29"/>
      <c r="AC8" s="29"/>
      <c r="AD8" s="29"/>
    </row>
    <row r="9" spans="1:30"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0" ht="17" thickTop="1">
      <c r="A10" s="8" t="s">
        <v>74</v>
      </c>
      <c r="B10" s="20" t="s">
        <v>75</v>
      </c>
    </row>
    <row r="12" spans="1:30">
      <c r="E12" s="43"/>
      <c r="H12" s="9" t="s">
        <v>76</v>
      </c>
      <c r="I12" s="4" t="s">
        <v>77</v>
      </c>
      <c r="J12" s="4" t="s">
        <v>78</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row>
    <row r="13" spans="1:30">
      <c r="B13" s="43"/>
      <c r="E13" s="43"/>
      <c r="F13" s="42"/>
      <c r="H13" s="7" t="s">
        <v>99</v>
      </c>
      <c r="I13" s="30">
        <f t="shared" ref="I13:I20" si="0">NPV(WACC,J13:AD13)/(1+WACC)^2</f>
        <v>1428.0661691147213</v>
      </c>
      <c r="J13" s="14">
        <f>SUMIFS(BuildCost_1!C:C,BuildCost_1!$A:$A,$B$10)/1000-SUMIFS(BuildCost_2!C:C,BuildCost_2!$A:$A,$B$10)/1000</f>
        <v>0</v>
      </c>
      <c r="K13" s="14">
        <f>SUMIFS(BuildCost_1!D:D,BuildCost_1!$A:$A,$B$10)/1000-SUMIFS(BuildCost_2!D:D,BuildCost_2!$A:$A,$B$10)/1000</f>
        <v>0</v>
      </c>
      <c r="L13" s="14">
        <f>SUMIFS(BuildCost_1!E:E,BuildCost_1!$A:$A,$B$10)/1000-SUMIFS(BuildCost_2!E:E,BuildCost_2!$A:$A,$B$10)/1000</f>
        <v>2.7545249341083036</v>
      </c>
      <c r="M13" s="14">
        <f>SUMIFS(BuildCost_1!F:F,BuildCost_1!$A:$A,$B$10)/1000-SUMIFS(BuildCost_2!F:F,BuildCost_2!$A:$A,$B$10)/1000</f>
        <v>60.892741246547956</v>
      </c>
      <c r="N13" s="14">
        <f>SUMIFS(BuildCost_1!G:G,BuildCost_1!$A:$A,$B$10)/1000-SUMIFS(BuildCost_2!G:G,BuildCost_2!$A:$A,$B$10)/1000</f>
        <v>60.773270546827092</v>
      </c>
      <c r="O13" s="14">
        <f>SUMIFS(BuildCost_1!H:H,BuildCost_1!$A:$A,$B$10)/1000-SUMIFS(BuildCost_2!H:H,BuildCost_2!$A:$A,$B$10)/1000</f>
        <v>60.668218868566555</v>
      </c>
      <c r="P13" s="14">
        <f>SUMIFS(BuildCost_1!I:I,BuildCost_1!$A:$A,$B$10)/1000-SUMIFS(BuildCost_2!I:I,BuildCost_2!$A:$A,$B$10)/1000</f>
        <v>74.218656431717989</v>
      </c>
      <c r="Q13" s="14">
        <f>SUMIFS(BuildCost_1!J:J,BuildCost_1!$A:$A,$B$10)/1000-SUMIFS(BuildCost_2!J:J,BuildCost_2!$A:$A,$B$10)/1000</f>
        <v>195.31261161870418</v>
      </c>
      <c r="R13" s="14">
        <f>SUMIFS(BuildCost_1!K:K,BuildCost_1!$A:$A,$B$10)/1000-SUMIFS(BuildCost_2!K:K,BuildCost_2!$A:$A,$B$10)/1000</f>
        <v>335.96297235098166</v>
      </c>
      <c r="S13" s="14">
        <f>SUMIFS(BuildCost_1!L:L,BuildCost_1!$A:$A,$B$10)/1000-SUMIFS(BuildCost_2!L:L,BuildCost_2!$A:$A,$B$10)/1000</f>
        <v>347.7649366569334</v>
      </c>
      <c r="T13" s="14">
        <f>SUMIFS(BuildCost_1!M:M,BuildCost_1!$A:$A,$B$10)/1000-SUMIFS(BuildCost_2!M:M,BuildCost_2!$A:$A,$B$10)/1000</f>
        <v>427.76486974408056</v>
      </c>
      <c r="U13" s="14">
        <f>SUMIFS(BuildCost_1!N:N,BuildCost_1!$A:$A,$B$10)/1000-SUMIFS(BuildCost_2!N:N,BuildCost_2!$A:$A,$B$10)/1000</f>
        <v>412.60945240253932</v>
      </c>
      <c r="V13" s="14">
        <f>SUMIFS(BuildCost_1!O:O,BuildCost_1!$A:$A,$B$10)/1000-SUMIFS(BuildCost_2!O:O,BuildCost_2!$A:$A,$B$10)/1000</f>
        <v>393.06564215806839</v>
      </c>
      <c r="W13" s="14">
        <f>SUMIFS(BuildCost_1!P:P,BuildCost_1!$A:$A,$B$10)/1000-SUMIFS(BuildCost_2!P:P,BuildCost_2!$A:$A,$B$10)/1000</f>
        <v>385.56263360442586</v>
      </c>
      <c r="X13" s="14">
        <f>SUMIFS(BuildCost_1!Q:Q,BuildCost_1!$A:$A,$B$10)/1000-SUMIFS(BuildCost_2!Q:Q,BuildCost_2!$A:$A,$B$10)/1000</f>
        <v>425.61104614267697</v>
      </c>
      <c r="Y13" s="14">
        <f>SUMIFS(BuildCost_1!R:R,BuildCost_1!$A:$A,$B$10)/1000-SUMIFS(BuildCost_2!R:R,BuildCost_2!$A:$A,$B$10)/1000</f>
        <v>451.80501586808532</v>
      </c>
      <c r="Z13" s="14">
        <f>SUMIFS(BuildCost_1!S:S,BuildCost_1!$A:$A,$B$10)/1000-SUMIFS(BuildCost_2!S:S,BuildCost_2!$A:$A,$B$10)/1000</f>
        <v>140.78022521445746</v>
      </c>
      <c r="AA13" s="14">
        <f>SUMIFS(BuildCost_1!T:T,BuildCost_1!$A:$A,$B$10)/1000-SUMIFS(BuildCost_2!T:T,BuildCost_2!$A:$A,$B$10)/1000</f>
        <v>-92.022763085607039</v>
      </c>
      <c r="AB13" s="14">
        <f>SUMIFS(BuildCost_1!U:U,BuildCost_1!$A:$A,$B$10)/1000-SUMIFS(BuildCost_2!U:U,BuildCost_2!$A:$A,$B$10)/1000</f>
        <v>-154.76112360241132</v>
      </c>
      <c r="AC13" s="14">
        <f>SUMIFS(BuildCost_1!V:V,BuildCost_1!$A:$A,$B$10)/1000-SUMIFS(BuildCost_2!V:V,BuildCost_2!$A:$A,$B$10)/1000</f>
        <v>-367.3398741954079</v>
      </c>
      <c r="AD13" s="14">
        <f>SUMIFS(BuildCost_1!W:W,BuildCost_1!$A:$A,$B$10)/1000-SUMIFS(BuildCost_2!W:W,BuildCost_2!$A:$A,$B$10)/1000</f>
        <v>-380.7160497458035</v>
      </c>
    </row>
    <row r="14" spans="1:30">
      <c r="E14" s="43"/>
      <c r="F14" s="42"/>
      <c r="G14" s="10"/>
      <c r="H14" s="7" t="s">
        <v>100</v>
      </c>
      <c r="I14" s="30">
        <f t="shared" si="0"/>
        <v>643.91405630908275</v>
      </c>
      <c r="J14" s="14">
        <f>SUMIFS(FOMCost_1!C:C,FOMCost_1!$A:$A,$B$10)/1000-SUMIFS(FOMCost_2!C:C,FOMCost_2!$A:$A,$B$10)/1000</f>
        <v>-3.092281986027956E-11</v>
      </c>
      <c r="K14" s="14">
        <f>SUMIFS(FOMCost_1!D:D,FOMCost_1!$A:$A,$B$10)/1000-SUMIFS(FOMCost_2!D:D,FOMCost_2!$A:$A,$B$10)/1000</f>
        <v>-3.8335201679728925E-9</v>
      </c>
      <c r="L14" s="14">
        <f>SUMIFS(FOMCost_1!E:E,FOMCost_1!$A:$A,$B$10)/1000-SUMIFS(FOMCost_2!E:E,FOMCost_2!$A:$A,$B$10)/1000</f>
        <v>0.11394550661771063</v>
      </c>
      <c r="M14" s="14">
        <f>SUMIFS(FOMCost_1!F:F,FOMCost_1!$A:$A,$B$10)/1000-SUMIFS(FOMCost_2!F:F,FOMCost_2!$A:$A,$B$10)/1000</f>
        <v>2.4177605007425882</v>
      </c>
      <c r="N14" s="14">
        <f>SUMIFS(FOMCost_1!G:G,FOMCost_1!$A:$A,$B$10)/1000-SUMIFS(FOMCost_2!G:G,FOMCost_2!$A:$A,$B$10)/1000</f>
        <v>2.406024497029648</v>
      </c>
      <c r="O14" s="14">
        <f>SUMIFS(FOMCost_1!H:H,FOMCost_1!$A:$A,$B$10)/1000-SUMIFS(FOMCost_2!H:H,FOMCost_2!$A:$A,$B$10)/1000</f>
        <v>2.3942885007427321</v>
      </c>
      <c r="P14" s="14">
        <f>SUMIFS(FOMCost_1!I:I,FOMCost_1!$A:$A,$B$10)/1000-SUMIFS(FOMCost_2!I:I,FOMCost_2!$A:$A,$B$10)/1000</f>
        <v>5.8920071456382175</v>
      </c>
      <c r="Q14" s="14">
        <f>SUMIFS(FOMCost_1!J:J,FOMCost_1!$A:$A,$B$10)/1000-SUMIFS(FOMCost_2!J:J,FOMCost_2!$A:$A,$B$10)/1000</f>
        <v>-3.0914687530316769</v>
      </c>
      <c r="R14" s="14">
        <f>SUMIFS(FOMCost_1!K:K,FOMCost_1!$A:$A,$B$10)/1000-SUMIFS(FOMCost_2!K:K,FOMCost_2!$A:$A,$B$10)/1000</f>
        <v>1.8733059266874079</v>
      </c>
      <c r="S14" s="14">
        <f>SUMIFS(FOMCost_1!L:L,FOMCost_1!$A:$A,$B$10)/1000-SUMIFS(FOMCost_2!L:L,FOMCost_2!$A:$A,$B$10)/1000</f>
        <v>3.2376519421886769</v>
      </c>
      <c r="T14" s="14">
        <f>SUMIFS(FOMCost_1!M:M,FOMCost_1!$A:$A,$B$10)/1000-SUMIFS(FOMCost_2!M:M,FOMCost_2!$A:$A,$B$10)/1000</f>
        <v>10.6607421837316</v>
      </c>
      <c r="U14" s="14">
        <f>SUMIFS(FOMCost_1!N:N,FOMCost_1!$A:$A,$B$10)/1000-SUMIFS(FOMCost_2!N:N,FOMCost_2!$A:$A,$B$10)/1000</f>
        <v>-63.428971802039996</v>
      </c>
      <c r="V14" s="14">
        <f>SUMIFS(FOMCost_1!O:O,FOMCost_1!$A:$A,$B$10)/1000-SUMIFS(FOMCost_2!O:O,FOMCost_2!$A:$A,$B$10)/1000</f>
        <v>-66.188430503069412</v>
      </c>
      <c r="W14" s="14">
        <f>SUMIFS(FOMCost_1!P:P,FOMCost_1!$A:$A,$B$10)/1000-SUMIFS(FOMCost_2!P:P,FOMCost_2!$A:$A,$B$10)/1000</f>
        <v>-73.002165264497762</v>
      </c>
      <c r="X14" s="14">
        <f>SUMIFS(FOMCost_1!Q:Q,FOMCost_1!$A:$A,$B$10)/1000-SUMIFS(FOMCost_2!Q:Q,FOMCost_2!$A:$A,$B$10)/1000</f>
        <v>171.14740640636501</v>
      </c>
      <c r="Y14" s="14">
        <f>SUMIFS(FOMCost_1!R:R,FOMCost_1!$A:$A,$B$10)/1000-SUMIFS(FOMCost_2!R:R,FOMCost_2!$A:$A,$B$10)/1000</f>
        <v>233.70749142667228</v>
      </c>
      <c r="Z14" s="14">
        <f>SUMIFS(FOMCost_1!S:S,FOMCost_1!$A:$A,$B$10)/1000-SUMIFS(FOMCost_2!S:S,FOMCost_2!$A:$A,$B$10)/1000</f>
        <v>593.0312160009662</v>
      </c>
      <c r="AA14" s="14">
        <f>SUMIFS(FOMCost_1!T:T,FOMCost_1!$A:$A,$B$10)/1000-SUMIFS(FOMCost_2!T:T,FOMCost_2!$A:$A,$B$10)/1000</f>
        <v>937.46256417835366</v>
      </c>
      <c r="AB14" s="14">
        <f>SUMIFS(FOMCost_1!U:U,FOMCost_1!$A:$A,$B$10)/1000-SUMIFS(FOMCost_2!U:U,FOMCost_2!$A:$A,$B$10)/1000</f>
        <v>248.95798497052874</v>
      </c>
      <c r="AC14" s="14">
        <f>SUMIFS(FOMCost_1!V:V,FOMCost_1!$A:$A,$B$10)/1000-SUMIFS(FOMCost_2!V:V,FOMCost_2!$A:$A,$B$10)/1000</f>
        <v>194.62009397455358</v>
      </c>
      <c r="AD14" s="14">
        <f>SUMIFS(FOMCost_1!W:W,FOMCost_1!$A:$A,$B$10)/1000-SUMIFS(FOMCost_2!W:W,FOMCost_2!$A:$A,$B$10)/1000</f>
        <v>-224.21858545569921</v>
      </c>
    </row>
    <row r="15" spans="1:30">
      <c r="E15" s="43"/>
      <c r="F15" s="42"/>
      <c r="G15" s="42"/>
      <c r="H15" s="7" t="s">
        <v>101</v>
      </c>
      <c r="I15" s="30">
        <f t="shared" si="0"/>
        <v>9153.7219229864841</v>
      </c>
      <c r="J15" s="14">
        <f>SUMIFS(FuelCost_1!C:C,FuelCost_1!$A:$A,$B$10)/1000-SUMIFS(FuelCost_2!C:C,FuelCost_2!$A:$A,$B$10)/1000</f>
        <v>1.3194451184972422E-4</v>
      </c>
      <c r="K15" s="14">
        <f>SUMIFS(FuelCost_1!D:D,FuelCost_1!$A:$A,$B$10)/1000-SUMIFS(FuelCost_2!D:D,FuelCost_2!$A:$A,$B$10)/1000</f>
        <v>8.502091641647894</v>
      </c>
      <c r="L15" s="14">
        <f>SUMIFS(FuelCost_1!E:E,FuelCost_1!$A:$A,$B$10)/1000-SUMIFS(FuelCost_2!E:E,FuelCost_2!$A:$A,$B$10)/1000</f>
        <v>12.681184058181771</v>
      </c>
      <c r="M15" s="14">
        <f>SUMIFS(FuelCost_1!F:F,FuelCost_1!$A:$A,$B$10)/1000-SUMIFS(FuelCost_2!F:F,FuelCost_2!$A:$A,$B$10)/1000</f>
        <v>136.67439049448103</v>
      </c>
      <c r="N15" s="14">
        <f>SUMIFS(FuelCost_1!G:G,FuelCost_1!$A:$A,$B$10)/1000-SUMIFS(FuelCost_2!G:G,FuelCost_2!$A:$A,$B$10)/1000</f>
        <v>150.51994877434845</v>
      </c>
      <c r="O15" s="14">
        <f>SUMIFS(FuelCost_1!H:H,FuelCost_1!$A:$A,$B$10)/1000-SUMIFS(FuelCost_2!H:H,FuelCost_2!$A:$A,$B$10)/1000</f>
        <v>169.64223790254437</v>
      </c>
      <c r="P15" s="14">
        <f>SUMIFS(FuelCost_1!I:I,FuelCost_1!$A:$A,$B$10)/1000-SUMIFS(FuelCost_2!I:I,FuelCost_2!$A:$A,$B$10)/1000</f>
        <v>131.838971544777</v>
      </c>
      <c r="Q15" s="14">
        <f>SUMIFS(FuelCost_1!J:J,FuelCost_1!$A:$A,$B$10)/1000-SUMIFS(FuelCost_2!J:J,FuelCost_2!$A:$A,$B$10)/1000</f>
        <v>188.38492890242151</v>
      </c>
      <c r="R15" s="14">
        <f>SUMIFS(FuelCost_1!K:K,FuelCost_1!$A:$A,$B$10)/1000-SUMIFS(FuelCost_2!K:K,FuelCost_2!$A:$A,$B$10)/1000</f>
        <v>159.38441343559725</v>
      </c>
      <c r="S15" s="14">
        <f>SUMIFS(FuelCost_1!L:L,FuelCost_1!$A:$A,$B$10)/1000-SUMIFS(FuelCost_2!L:L,FuelCost_2!$A:$A,$B$10)/1000</f>
        <v>147.21330311617658</v>
      </c>
      <c r="T15" s="14">
        <f>SUMIFS(FuelCost_1!M:M,FuelCost_1!$A:$A,$B$10)/1000-SUMIFS(FuelCost_2!M:M,FuelCost_2!$A:$A,$B$10)/1000</f>
        <v>136.55989737127948</v>
      </c>
      <c r="U15" s="14">
        <f>SUMIFS(FuelCost_1!N:N,FuelCost_1!$A:$A,$B$10)/1000-SUMIFS(FuelCost_2!N:N,FuelCost_2!$A:$A,$B$10)/1000</f>
        <v>1339.3702425984629</v>
      </c>
      <c r="V15" s="14">
        <f>SUMIFS(FuelCost_1!O:O,FuelCost_1!$A:$A,$B$10)/1000-SUMIFS(FuelCost_2!O:O,FuelCost_2!$A:$A,$B$10)/1000</f>
        <v>1428.6704580388105</v>
      </c>
      <c r="W15" s="14">
        <f>SUMIFS(FuelCost_1!P:P,FuelCost_1!$A:$A,$B$10)/1000-SUMIFS(FuelCost_2!P:P,FuelCost_2!$A:$A,$B$10)/1000</f>
        <v>1417.6668187238806</v>
      </c>
      <c r="X15" s="14">
        <f>SUMIFS(FuelCost_1!Q:Q,FuelCost_1!$A:$A,$B$10)/1000-SUMIFS(FuelCost_2!Q:Q,FuelCost_2!$A:$A,$B$10)/1000</f>
        <v>1784.0773411336759</v>
      </c>
      <c r="Y15" s="14">
        <f>SUMIFS(FuelCost_1!R:R,FuelCost_1!$A:$A,$B$10)/1000-SUMIFS(FuelCost_2!R:R,FuelCost_2!$A:$A,$B$10)/1000</f>
        <v>2027.6983181926314</v>
      </c>
      <c r="Z15" s="14">
        <f>SUMIFS(FuelCost_1!S:S,FuelCost_1!$A:$A,$B$10)/1000-SUMIFS(FuelCost_2!S:S,FuelCost_2!$A:$A,$B$10)/1000</f>
        <v>3323.9701396529463</v>
      </c>
      <c r="AA15" s="14">
        <f>SUMIFS(FuelCost_1!T:T,FuelCost_1!$A:$A,$B$10)/1000-SUMIFS(FuelCost_2!T:T,FuelCost_2!$A:$A,$B$10)/1000</f>
        <v>3087.5586302964189</v>
      </c>
      <c r="AB15" s="14">
        <f>SUMIFS(FuelCost_1!U:U,FuelCost_1!$A:$A,$B$10)/1000-SUMIFS(FuelCost_2!U:U,FuelCost_2!$A:$A,$B$10)/1000</f>
        <v>3423.3410513656163</v>
      </c>
      <c r="AC15" s="14">
        <f>SUMIFS(FuelCost_1!V:V,FuelCost_1!$A:$A,$B$10)/1000-SUMIFS(FuelCost_2!V:V,FuelCost_2!$A:$A,$B$10)/1000</f>
        <v>3748.8555011185526</v>
      </c>
      <c r="AD15" s="14">
        <f>SUMIFS(FuelCost_1!W:W,FuelCost_1!$A:$A,$B$10)/1000-SUMIFS(FuelCost_2!W:W,FuelCost_2!$A:$A,$B$10)/1000</f>
        <v>3991.2902270067561</v>
      </c>
    </row>
    <row r="16" spans="1:30">
      <c r="E16" s="43"/>
      <c r="F16" s="42"/>
      <c r="G16" s="42"/>
      <c r="H16" s="7" t="s">
        <v>102</v>
      </c>
      <c r="I16" s="30">
        <f t="shared" si="0"/>
        <v>454.88034412834764</v>
      </c>
      <c r="J16" s="14">
        <f>SUMIFS(VOMCost_1!C:C,VOMCost_1!$A:$A,$B$10)/1000-SUMIFS(VOMCost_2!C:C,VOMCost_2!$A:$A,$B$10)/1000</f>
        <v>2.0127316440721188E-4</v>
      </c>
      <c r="K16" s="14">
        <f>SUMIFS(VOMCost_1!D:D,VOMCost_1!$A:$A,$B$10)/1000-SUMIFS(VOMCost_2!D:D,VOMCost_2!$A:$A,$B$10)/1000</f>
        <v>-0.2698092533619274</v>
      </c>
      <c r="L16" s="14">
        <f>SUMIFS(VOMCost_1!E:E,VOMCost_1!$A:$A,$B$10)/1000-SUMIFS(VOMCost_2!E:E,VOMCost_2!$A:$A,$B$10)/1000</f>
        <v>0.91789084150593681</v>
      </c>
      <c r="M16" s="14">
        <f>SUMIFS(VOMCost_1!F:F,VOMCost_1!$A:$A,$B$10)/1000-SUMIFS(VOMCost_2!F:F,VOMCost_2!$A:$A,$B$10)/1000</f>
        <v>-2.880939819059904</v>
      </c>
      <c r="N16" s="14">
        <f>SUMIFS(VOMCost_1!G:G,VOMCost_1!$A:$A,$B$10)/1000-SUMIFS(VOMCost_2!G:G,VOMCost_2!$A:$A,$B$10)/1000</f>
        <v>-0.93686031622519295</v>
      </c>
      <c r="O16" s="14">
        <f>SUMIFS(VOMCost_1!H:H,VOMCost_1!$A:$A,$B$10)/1000-SUMIFS(VOMCost_2!H:H,VOMCost_2!$A:$A,$B$10)/1000</f>
        <v>-4.8345198425852232</v>
      </c>
      <c r="P16" s="14">
        <f>SUMIFS(VOMCost_1!I:I,VOMCost_1!$A:$A,$B$10)/1000-SUMIFS(VOMCost_2!I:I,VOMCost_2!$A:$A,$B$10)/1000</f>
        <v>-3.1644982001516837</v>
      </c>
      <c r="Q16" s="14">
        <f>SUMIFS(VOMCost_1!J:J,VOMCost_1!$A:$A,$B$10)/1000-SUMIFS(VOMCost_2!J:J,VOMCost_2!$A:$A,$B$10)/1000</f>
        <v>-3.9601185138122901</v>
      </c>
      <c r="R16" s="14">
        <f>SUMIFS(VOMCost_1!K:K,VOMCost_1!$A:$A,$B$10)/1000-SUMIFS(VOMCost_2!K:K,VOMCost_2!$A:$A,$B$10)/1000</f>
        <v>-2.3185909236144653</v>
      </c>
      <c r="S16" s="14">
        <f>SUMIFS(VOMCost_1!L:L,VOMCost_1!$A:$A,$B$10)/1000-SUMIFS(VOMCost_2!L:L,VOMCost_2!$A:$A,$B$10)/1000</f>
        <v>-4.8515806211182735</v>
      </c>
      <c r="T16" s="14">
        <f>SUMIFS(VOMCost_1!M:M,VOMCost_1!$A:$A,$B$10)/1000-SUMIFS(VOMCost_2!M:M,VOMCost_2!$A:$A,$B$10)/1000</f>
        <v>-5.5229476083750342</v>
      </c>
      <c r="U16" s="14">
        <f>SUMIFS(VOMCost_1!N:N,VOMCost_1!$A:$A,$B$10)/1000-SUMIFS(VOMCost_2!N:N,VOMCost_2!$A:$A,$B$10)/1000</f>
        <v>41.350553708126768</v>
      </c>
      <c r="V16" s="14">
        <f>SUMIFS(VOMCost_1!O:O,VOMCost_1!$A:$A,$B$10)/1000-SUMIFS(VOMCost_2!O:O,VOMCost_2!$A:$A,$B$10)/1000</f>
        <v>43.894947186263835</v>
      </c>
      <c r="W16" s="14">
        <f>SUMIFS(VOMCost_1!P:P,VOMCost_1!$A:$A,$B$10)/1000-SUMIFS(VOMCost_2!P:P,VOMCost_2!$A:$A,$B$10)/1000</f>
        <v>54.403344123613124</v>
      </c>
      <c r="X16" s="14">
        <f>SUMIFS(VOMCost_1!Q:Q,VOMCost_1!$A:$A,$B$10)/1000-SUMIFS(VOMCost_2!Q:Q,VOMCost_2!$A:$A,$B$10)/1000</f>
        <v>118.60036427841135</v>
      </c>
      <c r="Y16" s="14">
        <f>SUMIFS(VOMCost_1!R:R,VOMCost_1!$A:$A,$B$10)/1000-SUMIFS(VOMCost_2!R:R,VOMCost_2!$A:$A,$B$10)/1000</f>
        <v>133.04000590292731</v>
      </c>
      <c r="Z16" s="14">
        <f>SUMIFS(VOMCost_1!S:S,VOMCost_1!$A:$A,$B$10)/1000-SUMIFS(VOMCost_2!S:S,VOMCost_2!$A:$A,$B$10)/1000</f>
        <v>189.51977402019872</v>
      </c>
      <c r="AA16" s="14">
        <f>SUMIFS(VOMCost_1!T:T,VOMCost_1!$A:$A,$B$10)/1000-SUMIFS(VOMCost_2!T:T,VOMCost_2!$A:$A,$B$10)/1000</f>
        <v>185.47216509819987</v>
      </c>
      <c r="AB16" s="14">
        <f>SUMIFS(VOMCost_1!U:U,VOMCost_1!$A:$A,$B$10)/1000-SUMIFS(VOMCost_2!U:U,VOMCost_2!$A:$A,$B$10)/1000</f>
        <v>208.27852133260421</v>
      </c>
      <c r="AC16" s="14">
        <f>SUMIFS(VOMCost_1!V:V,VOMCost_1!$A:$A,$B$10)/1000-SUMIFS(VOMCost_2!V:V,VOMCost_2!$A:$A,$B$10)/1000</f>
        <v>237.72639587649564</v>
      </c>
      <c r="AD16" s="14">
        <f>SUMIFS(VOMCost_1!W:W,VOMCost_1!$A:$A,$B$10)/1000-SUMIFS(VOMCost_2!W:W,VOMCost_2!$A:$A,$B$10)/1000</f>
        <v>250.34686438705103</v>
      </c>
    </row>
    <row r="17" spans="1:60">
      <c r="E17" s="43"/>
      <c r="F17" s="42"/>
      <c r="G17" s="42"/>
      <c r="H17" s="7" t="s">
        <v>103</v>
      </c>
      <c r="I17" s="14">
        <f t="shared" si="0"/>
        <v>-583.74909980040468</v>
      </c>
      <c r="J17" s="14">
        <f>SUMIFS(REZTxCost_1!C:C,REZTxCost_1!$A:$A,$B$10)/1000-SUMIFS(REZTxCost_2!C:C,REZTxCost_2!$A:$A,$B$10)/1000</f>
        <v>0</v>
      </c>
      <c r="K17" s="14">
        <f>SUMIFS(REZTxCost_1!D:D,REZTxCost_1!$A:$A,$B$10)/1000-SUMIFS(REZTxCost_2!D:D,REZTxCost_2!$A:$A,$B$10)/1000</f>
        <v>-0.41947499999996629</v>
      </c>
      <c r="L17" s="14">
        <f>SUMIFS(REZTxCost_1!E:E,REZTxCost_1!$A:$A,$B$10)/1000-SUMIFS(REZTxCost_2!E:E,REZTxCost_2!$A:$A,$B$10)/1000</f>
        <v>-0.41947500000005633</v>
      </c>
      <c r="M17" s="14">
        <f>SUMIFS(REZTxCost_1!F:F,REZTxCost_1!$A:$A,$B$10)/1000-SUMIFS(REZTxCost_2!F:F,REZTxCost_2!$A:$A,$B$10)/1000</f>
        <v>-0.41947499999996629</v>
      </c>
      <c r="N17" s="14">
        <f>SUMIFS(REZTxCost_1!G:G,REZTxCost_1!$A:$A,$B$10)/1000-SUMIFS(REZTxCost_2!G:G,REZTxCost_2!$A:$A,$B$10)/1000</f>
        <v>-0.41947499999996629</v>
      </c>
      <c r="O17" s="14">
        <f>SUMIFS(REZTxCost_1!H:H,REZTxCost_1!$A:$A,$B$10)/1000-SUMIFS(REZTxCost_2!H:H,REZTxCost_2!$A:$A,$B$10)/1000</f>
        <v>-0.41947499999996629</v>
      </c>
      <c r="P17" s="14">
        <f>SUMIFS(REZTxCost_1!I:I,REZTxCost_1!$A:$A,$B$10)/1000-SUMIFS(REZTxCost_2!I:I,REZTxCost_2!$A:$A,$B$10)/1000</f>
        <v>-0.41947500000005633</v>
      </c>
      <c r="Q17" s="14">
        <f>SUMIFS(REZTxCost_1!J:J,REZTxCost_1!$A:$A,$B$10)/1000-SUMIFS(REZTxCost_2!J:J,REZTxCost_2!$A:$A,$B$10)/1000</f>
        <v>-0.41947499999996629</v>
      </c>
      <c r="R17" s="14">
        <f>SUMIFS(REZTxCost_1!K:K,REZTxCost_1!$A:$A,$B$10)/1000-SUMIFS(REZTxCost_2!K:K,REZTxCost_2!$A:$A,$B$10)/1000</f>
        <v>-0.41947499999996629</v>
      </c>
      <c r="S17" s="14">
        <f>SUMIFS(REZTxCost_1!L:L,REZTxCost_1!$A:$A,$B$10)/1000-SUMIFS(REZTxCost_2!L:L,REZTxCost_2!$A:$A,$B$10)/1000</f>
        <v>-0.41947499999996629</v>
      </c>
      <c r="T17" s="14">
        <f>SUMIFS(REZTxCost_1!M:M,REZTxCost_1!$A:$A,$B$10)/1000-SUMIFS(REZTxCost_2!M:M,REZTxCost_2!$A:$A,$B$10)/1000</f>
        <v>-0.41947500000005633</v>
      </c>
      <c r="U17" s="14">
        <f>SUMIFS(REZTxCost_1!N:N,REZTxCost_1!$A:$A,$B$10)/1000-SUMIFS(REZTxCost_2!N:N,REZTxCost_2!$A:$A,$B$10)/1000</f>
        <v>-1.0178392550870261</v>
      </c>
      <c r="V17" s="14">
        <f>SUMIFS(REZTxCost_1!O:O,REZTxCost_1!$A:$A,$B$10)/1000-SUMIFS(REZTxCost_2!O:O,REZTxCost_2!$A:$A,$B$10)/1000</f>
        <v>-1.8028836919101843</v>
      </c>
      <c r="W17" s="14">
        <f>SUMIFS(REZTxCost_1!P:P,REZTxCost_1!$A:$A,$B$10)/1000-SUMIFS(REZTxCost_2!P:P,REZTxCost_2!$A:$A,$B$10)/1000</f>
        <v>-7.4490307659672217</v>
      </c>
      <c r="X17" s="14">
        <f>SUMIFS(REZTxCost_1!Q:Q,REZTxCost_1!$A:$A,$B$10)/1000-SUMIFS(REZTxCost_2!Q:Q,REZTxCost_2!$A:$A,$B$10)/1000</f>
        <v>-110.00850646108452</v>
      </c>
      <c r="Y17" s="14">
        <f>SUMIFS(REZTxCost_1!R:R,REZTxCost_1!$A:$A,$B$10)/1000-SUMIFS(REZTxCost_2!R:R,REZTxCost_2!$A:$A,$B$10)/1000</f>
        <v>-149.51005760388105</v>
      </c>
      <c r="Z17" s="14">
        <f>SUMIFS(REZTxCost_1!S:S,REZTxCost_1!$A:$A,$B$10)/1000-SUMIFS(REZTxCost_2!S:S,REZTxCost_2!$A:$A,$B$10)/1000</f>
        <v>-301.4987021626053</v>
      </c>
      <c r="AA17" s="14">
        <f>SUMIFS(REZTxCost_1!T:T,REZTxCost_1!$A:$A,$B$10)/1000-SUMIFS(REZTxCost_2!T:T,REZTxCost_2!$A:$A,$B$10)/1000</f>
        <v>-301.4987021626053</v>
      </c>
      <c r="AB17" s="14">
        <f>SUMIFS(REZTxCost_1!U:U,REZTxCost_1!$A:$A,$B$10)/1000-SUMIFS(REZTxCost_2!U:U,REZTxCost_2!$A:$A,$B$10)/1000</f>
        <v>-307.9346999867426</v>
      </c>
      <c r="AC17" s="14">
        <f>SUMIFS(REZTxCost_1!V:V,REZTxCost_1!$A:$A,$B$10)/1000-SUMIFS(REZTxCost_2!V:V,REZTxCost_2!$A:$A,$B$10)/1000</f>
        <v>-349.45287111485385</v>
      </c>
      <c r="AD17" s="14">
        <f>SUMIFS(REZTxCost_1!W:W,REZTxCost_1!$A:$A,$B$10)/1000-SUMIFS(REZTxCost_2!W:W,REZTxCost_2!$A:$A,$B$10)/1000</f>
        <v>-349.45287111485385</v>
      </c>
    </row>
    <row r="18" spans="1:60">
      <c r="E18" s="43"/>
      <c r="F18" s="42"/>
      <c r="G18" s="42"/>
      <c r="H18" s="7" t="s">
        <v>104</v>
      </c>
      <c r="I18" s="30">
        <f t="shared" si="0"/>
        <v>130.14506181150605</v>
      </c>
      <c r="J18" s="14">
        <f>SUMIFS(DSPCost_1!C:C,DSPCost_1!$A:$A,$B$10)/1000-SUMIFS(DSPCost_2!C:C,DSPCost_2!$A:$A,$B$10)/1000</f>
        <v>0</v>
      </c>
      <c r="K18" s="14">
        <f>SUMIFS(DSPCost_1!D:D,DSPCost_1!$A:$A,$B$10)/1000-SUMIFS(DSPCost_2!D:D,DSPCost_2!$A:$A,$B$10)/1000</f>
        <v>1.6298349847259974E-2</v>
      </c>
      <c r="L18" s="14">
        <f>SUMIFS(DSPCost_1!E:E,DSPCost_1!$A:$A,$B$10)/1000-SUMIFS(DSPCost_2!E:E,DSPCost_2!$A:$A,$B$10)/1000</f>
        <v>2.9173376468638565</v>
      </c>
      <c r="M18" s="14">
        <f>SUMIFS(DSPCost_1!F:F,DSPCost_1!$A:$A,$B$10)/1000-SUMIFS(DSPCost_2!F:F,DSPCost_2!$A:$A,$B$10)/1000</f>
        <v>-4.4939577740948025</v>
      </c>
      <c r="N18" s="14">
        <f>SUMIFS(DSPCost_1!G:G,DSPCost_1!$A:$A,$B$10)/1000-SUMIFS(DSPCost_2!G:G,DSPCost_2!$A:$A,$B$10)/1000</f>
        <v>34.577976673444951</v>
      </c>
      <c r="O18" s="14">
        <f>SUMIFS(DSPCost_1!H:H,DSPCost_1!$A:$A,$B$10)/1000-SUMIFS(DSPCost_2!H:H,DSPCost_2!$A:$A,$B$10)/1000</f>
        <v>1.7100553570135699</v>
      </c>
      <c r="P18" s="14">
        <f>SUMIFS(DSPCost_1!I:I,DSPCost_1!$A:$A,$B$10)/1000-SUMIFS(DSPCost_2!I:I,DSPCost_2!$A:$A,$B$10)/1000</f>
        <v>0</v>
      </c>
      <c r="Q18" s="14">
        <f>SUMIFS(DSPCost_1!J:J,DSPCost_1!$A:$A,$B$10)/1000-SUMIFS(DSPCost_2!J:J,DSPCost_2!$A:$A,$B$10)/1000</f>
        <v>12.657064740531439</v>
      </c>
      <c r="R18" s="14">
        <f>SUMIFS(DSPCost_1!K:K,DSPCost_1!$A:$A,$B$10)/1000-SUMIFS(DSPCost_2!K:K,DSPCost_2!$A:$A,$B$10)/1000</f>
        <v>19.798426966051849</v>
      </c>
      <c r="S18" s="14">
        <f>SUMIFS(DSPCost_1!L:L,DSPCost_1!$A:$A,$B$10)/1000-SUMIFS(DSPCost_2!L:L,DSPCost_2!$A:$A,$B$10)/1000</f>
        <v>0</v>
      </c>
      <c r="T18" s="14">
        <f>SUMIFS(DSPCost_1!M:M,DSPCost_1!$A:$A,$B$10)/1000-SUMIFS(DSPCost_2!M:M,DSPCost_2!$A:$A,$B$10)/1000</f>
        <v>5.2964089855963108</v>
      </c>
      <c r="U18" s="14">
        <f>SUMIFS(DSPCost_1!N:N,DSPCost_1!$A:$A,$B$10)/1000-SUMIFS(DSPCost_2!N:N,DSPCost_2!$A:$A,$B$10)/1000</f>
        <v>24.995578342466178</v>
      </c>
      <c r="V18" s="14">
        <f>SUMIFS(DSPCost_1!O:O,DSPCost_1!$A:$A,$B$10)/1000-SUMIFS(DSPCost_2!O:O,DSPCost_2!$A:$A,$B$10)/1000</f>
        <v>4.865802662764052</v>
      </c>
      <c r="W18" s="14">
        <f>SUMIFS(DSPCost_1!P:P,DSPCost_1!$A:$A,$B$10)/1000-SUMIFS(DSPCost_2!P:P,DSPCost_2!$A:$A,$B$10)/1000</f>
        <v>-19.905158376858765</v>
      </c>
      <c r="X18" s="14">
        <f>SUMIFS(DSPCost_1!Q:Q,DSPCost_1!$A:$A,$B$10)/1000-SUMIFS(DSPCost_2!Q:Q,DSPCost_2!$A:$A,$B$10)/1000</f>
        <v>3.9342172568456881</v>
      </c>
      <c r="Y18" s="14">
        <f>SUMIFS(DSPCost_1!R:R,DSPCost_1!$A:$A,$B$10)/1000-SUMIFS(DSPCost_2!R:R,DSPCost_2!$A:$A,$B$10)/1000</f>
        <v>19.966302161861925</v>
      </c>
      <c r="Z18" s="14">
        <f>SUMIFS(DSPCost_1!S:S,DSPCost_1!$A:$A,$B$10)/1000-SUMIFS(DSPCost_2!S:S,DSPCost_2!$A:$A,$B$10)/1000</f>
        <v>11.593211166607288</v>
      </c>
      <c r="AA18" s="14">
        <f>SUMIFS(DSPCost_1!T:T,DSPCost_1!$A:$A,$B$10)/1000-SUMIFS(DSPCost_2!T:T,DSPCost_2!$A:$A,$B$10)/1000</f>
        <v>82.04742756111628</v>
      </c>
      <c r="AB18" s="14">
        <f>SUMIFS(DSPCost_1!U:U,DSPCost_1!$A:$A,$B$10)/1000-SUMIFS(DSPCost_2!U:U,DSPCost_2!$A:$A,$B$10)/1000</f>
        <v>93.390543881112634</v>
      </c>
      <c r="AC18" s="14">
        <f>SUMIFS(DSPCost_1!V:V,DSPCost_1!$A:$A,$B$10)/1000-SUMIFS(DSPCost_2!V:V,DSPCost_2!$A:$A,$B$10)/1000</f>
        <v>-7.0300483749284552</v>
      </c>
      <c r="AD18" s="14">
        <f>SUMIFS(DSPCost_1!W:W,DSPCost_1!$A:$A,$B$10)/1000-SUMIFS(DSPCost_2!W:W,DSPCost_2!$A:$A,$B$10)/1000</f>
        <v>62.807526128446945</v>
      </c>
    </row>
    <row r="19" spans="1:60">
      <c r="E19" s="43"/>
      <c r="F19" s="42"/>
      <c r="G19" s="42"/>
      <c r="H19" s="7" t="s">
        <v>105</v>
      </c>
      <c r="I19" s="30">
        <f t="shared" si="0"/>
        <v>-8.9544511715478627</v>
      </c>
      <c r="J19" s="14">
        <f>SUMIFS(RehabCost_1!C:C,RehabCost_1!$A:$A,$B$10)/1000-SUMIFS(RehabCost_2!C:C,RehabCost_2!$A:$A,$B$10)/1000</f>
        <v>0</v>
      </c>
      <c r="K19" s="14">
        <f>SUMIFS(RehabCost_1!D:D,RehabCost_1!$A:$A,$B$10)/1000-SUMIFS(RehabCost_2!D:D,RehabCost_2!$A:$A,$B$10)/1000</f>
        <v>0</v>
      </c>
      <c r="L19" s="14">
        <f>SUMIFS(RehabCost_1!E:E,RehabCost_1!$A:$A,$B$10)/1000-SUMIFS(RehabCost_2!E:E,RehabCost_2!$A:$A,$B$10)/1000</f>
        <v>0</v>
      </c>
      <c r="M19" s="14">
        <f>SUMIFS(RehabCost_1!F:F,RehabCost_1!$A:$A,$B$10)/1000-SUMIFS(RehabCost_2!F:F,RehabCost_2!$A:$A,$B$10)/1000</f>
        <v>0</v>
      </c>
      <c r="N19" s="14">
        <f>SUMIFS(RehabCost_1!G:G,RehabCost_1!$A:$A,$B$10)/1000-SUMIFS(RehabCost_2!G:G,RehabCost_2!$A:$A,$B$10)/1000</f>
        <v>0</v>
      </c>
      <c r="O19" s="14">
        <f>SUMIFS(RehabCost_1!H:H,RehabCost_1!$A:$A,$B$10)/1000-SUMIFS(RehabCost_2!H:H,RehabCost_2!$A:$A,$B$10)/1000</f>
        <v>0</v>
      </c>
      <c r="P19" s="14">
        <f>SUMIFS(RehabCost_1!I:I,RehabCost_1!$A:$A,$B$10)/1000-SUMIFS(RehabCost_2!I:I,RehabCost_2!$A:$A,$B$10)/1000</f>
        <v>0</v>
      </c>
      <c r="Q19" s="14">
        <f>SUMIFS(RehabCost_1!J:J,RehabCost_1!$A:$A,$B$10)/1000-SUMIFS(RehabCost_2!J:J,RehabCost_2!$A:$A,$B$10)/1000</f>
        <v>0</v>
      </c>
      <c r="R19" s="14">
        <f>SUMIFS(RehabCost_1!K:K,RehabCost_1!$A:$A,$B$10)/1000-SUMIFS(RehabCost_2!K:K,RehabCost_2!$A:$A,$B$10)/1000</f>
        <v>1.6254375623248052E-9</v>
      </c>
      <c r="S19" s="14">
        <f>SUMIFS(RehabCost_1!L:L,RehabCost_1!$A:$A,$B$10)/1000-SUMIFS(RehabCost_2!L:L,RehabCost_2!$A:$A,$B$10)/1000</f>
        <v>-1.6254517731795204E-9</v>
      </c>
      <c r="T19" s="14">
        <f>SUMIFS(RehabCost_1!M:M,RehabCost_1!$A:$A,$B$10)/1000-SUMIFS(RehabCost_2!M:M,RehabCost_2!$A:$A,$B$10)/1000</f>
        <v>0</v>
      </c>
      <c r="U19" s="14">
        <f>SUMIFS(RehabCost_1!N:N,RehabCost_1!$A:$A,$B$10)/1000-SUMIFS(RehabCost_2!N:N,RehabCost_2!$A:$A,$B$10)/1000</f>
        <v>0</v>
      </c>
      <c r="V19" s="14">
        <f>SUMIFS(RehabCost_1!O:O,RehabCost_1!$A:$A,$B$10)/1000-SUMIFS(RehabCost_2!O:O,RehabCost_2!$A:$A,$B$10)/1000</f>
        <v>0</v>
      </c>
      <c r="W19" s="14">
        <f>SUMIFS(RehabCost_1!P:P,RehabCost_1!$A:$A,$B$10)/1000-SUMIFS(RehabCost_2!P:P,RehabCost_2!$A:$A,$B$10)/1000</f>
        <v>0</v>
      </c>
      <c r="X19" s="14">
        <f>SUMIFS(RehabCost_1!Q:Q,RehabCost_1!$A:$A,$B$10)/1000-SUMIFS(RehabCost_2!Q:Q,RehabCost_2!$A:$A,$B$10)/1000</f>
        <v>-3.4227734345880663</v>
      </c>
      <c r="Y19" s="14">
        <f>SUMIFS(RehabCost_1!R:R,RehabCost_1!$A:$A,$B$10)/1000-SUMIFS(RehabCost_2!R:R,RehabCost_2!$A:$A,$B$10)/1000</f>
        <v>-1.9527501279653166</v>
      </c>
      <c r="Z19" s="14">
        <f>SUMIFS(RehabCost_1!S:S,RehabCost_1!$A:$A,$B$10)/1000-SUMIFS(RehabCost_2!S:S,RehabCost_2!$A:$A,$B$10)/1000</f>
        <v>-6.3615094772775933</v>
      </c>
      <c r="AA19" s="14">
        <f>SUMIFS(RehabCost_1!T:T,RehabCost_1!$A:$A,$B$10)/1000-SUMIFS(RehabCost_2!T:T,RehabCost_2!$A:$A,$B$10)/1000</f>
        <v>-9.9341248120651322</v>
      </c>
      <c r="AB19" s="14">
        <f>SUMIFS(RehabCost_1!U:U,RehabCost_1!$A:$A,$B$10)/1000-SUMIFS(RehabCost_2!U:U,RehabCost_2!$A:$A,$B$10)/1000</f>
        <v>-2.9487837502831837</v>
      </c>
      <c r="AC19" s="14">
        <f>SUMIFS(RehabCost_1!V:V,RehabCost_1!$A:$A,$B$10)/1000-SUMIFS(RehabCost_2!V:V,RehabCost_2!$A:$A,$B$10)/1000</f>
        <v>-2.7707645831364598</v>
      </c>
      <c r="AD19" s="14">
        <f>SUMIFS(RehabCost_1!W:W,RehabCost_1!$A:$A,$B$10)/1000-SUMIFS(RehabCost_2!W:W,RehabCost_2!$A:$A,$B$10)/1000</f>
        <v>0</v>
      </c>
    </row>
    <row r="20" spans="1:60">
      <c r="E20" s="43"/>
      <c r="F20" s="42"/>
      <c r="G20" s="42"/>
      <c r="H20" s="7" t="s">
        <v>106</v>
      </c>
      <c r="I20" s="30">
        <f t="shared" si="0"/>
        <v>-4406.7636693398817</v>
      </c>
      <c r="J20" s="14">
        <f>SUMIFS(ICTxCost_1!C:C,ICTxCost_1!$A:$A,$B$10)/1000-SUMIFS(ICTxCost_2!C:C,ICTxCost_2!$A:$A,$B$10)/1000</f>
        <v>0</v>
      </c>
      <c r="K20" s="14">
        <f>SUMIFS(ICTxCost_1!D:D,ICTxCost_1!$A:$A,$B$10)/1000-SUMIFS(ICTxCost_2!D:D,ICTxCost_2!$A:$A,$B$10)/1000</f>
        <v>-7.6188444818851693</v>
      </c>
      <c r="L20" s="14">
        <f>SUMIFS(ICTxCost_1!E:E,ICTxCost_1!$A:$A,$B$10)/1000-SUMIFS(ICTxCost_2!E:E,ICTxCost_2!$A:$A,$B$10)/1000</f>
        <v>-7.6188444818851693</v>
      </c>
      <c r="M20" s="14">
        <f>SUMIFS(ICTxCost_1!F:F,ICTxCost_1!$A:$A,$B$10)/1000-SUMIFS(ICTxCost_2!F:F,ICTxCost_2!$A:$A,$B$10)/1000</f>
        <v>-137.11408751951836</v>
      </c>
      <c r="N20" s="14">
        <f>SUMIFS(ICTxCost_1!G:G,ICTxCost_1!$A:$A,$B$10)/1000-SUMIFS(ICTxCost_2!G:G,ICTxCost_2!$A:$A,$B$10)/1000</f>
        <v>-289.49097715722178</v>
      </c>
      <c r="O20" s="14">
        <f>SUMIFS(ICTxCost_1!H:H,ICTxCost_1!$A:$A,$B$10)/1000-SUMIFS(ICTxCost_2!H:H,ICTxCost_2!$A:$A,$B$10)/1000</f>
        <v>-289.49097715722178</v>
      </c>
      <c r="P20" s="14">
        <f>SUMIFS(ICTxCost_1!I:I,ICTxCost_1!$A:$A,$B$10)/1000-SUMIFS(ICTxCost_2!I:I,ICTxCost_2!$A:$A,$B$10)/1000</f>
        <v>-289.49097715722178</v>
      </c>
      <c r="Q20" s="14">
        <f>SUMIFS(ICTxCost_1!J:J,ICTxCost_1!$A:$A,$B$10)/1000-SUMIFS(ICTxCost_2!J:J,ICTxCost_2!$A:$A,$B$10)/1000</f>
        <v>-423.36495876748978</v>
      </c>
      <c r="R20" s="14">
        <f>SUMIFS(ICTxCost_1!K:K,ICTxCost_1!$A:$A,$B$10)/1000-SUMIFS(ICTxCost_2!K:K,ICTxCost_2!$A:$A,$B$10)/1000</f>
        <v>-423.36495876748978</v>
      </c>
      <c r="S20" s="14">
        <f>SUMIFS(ICTxCost_1!L:L,ICTxCost_1!$A:$A,$B$10)/1000-SUMIFS(ICTxCost_2!L:L,ICTxCost_2!$A:$A,$B$10)/1000</f>
        <v>-423.36495876748978</v>
      </c>
      <c r="T20" s="14">
        <f>SUMIFS(ICTxCost_1!M:M,ICTxCost_1!$A:$A,$B$10)/1000-SUMIFS(ICTxCost_2!M:M,ICTxCost_2!$A:$A,$B$10)/1000</f>
        <v>-518.41911373196183</v>
      </c>
      <c r="U20" s="14">
        <f>SUMIFS(ICTxCost_1!N:N,ICTxCost_1!$A:$A,$B$10)/1000-SUMIFS(ICTxCost_2!N:N,ICTxCost_2!$A:$A,$B$10)/1000</f>
        <v>-671.88440972422029</v>
      </c>
      <c r="V20" s="14">
        <f>SUMIFS(ICTxCost_1!O:O,ICTxCost_1!$A:$A,$B$10)/1000-SUMIFS(ICTxCost_2!O:O,ICTxCost_2!$A:$A,$B$10)/1000</f>
        <v>-671.88440972422029</v>
      </c>
      <c r="W20" s="14">
        <f>SUMIFS(ICTxCost_1!P:P,ICTxCost_1!$A:$A,$B$10)/1000-SUMIFS(ICTxCost_2!P:P,ICTxCost_2!$A:$A,$B$10)/1000</f>
        <v>-671.88440972422029</v>
      </c>
      <c r="X20" s="14">
        <f>SUMIFS(ICTxCost_1!Q:Q,ICTxCost_1!$A:$A,$B$10)/1000-SUMIFS(ICTxCost_2!Q:Q,ICTxCost_2!$A:$A,$B$10)/1000</f>
        <v>-880.49562768060002</v>
      </c>
      <c r="Y20" s="14">
        <f>SUMIFS(ICTxCost_1!R:R,ICTxCost_1!$A:$A,$B$10)/1000-SUMIFS(ICTxCost_2!R:R,ICTxCost_2!$A:$A,$B$10)/1000</f>
        <v>-880.49562768060002</v>
      </c>
      <c r="Z20" s="14">
        <f>SUMIFS(ICTxCost_1!S:S,ICTxCost_1!$A:$A,$B$10)/1000-SUMIFS(ICTxCost_2!S:S,ICTxCost_2!$A:$A,$B$10)/1000</f>
        <v>-880.49562768060002</v>
      </c>
      <c r="AA20" s="14">
        <f>SUMIFS(ICTxCost_1!T:T,ICTxCost_1!$A:$A,$B$10)/1000-SUMIFS(ICTxCost_2!T:T,ICTxCost_2!$A:$A,$B$10)/1000</f>
        <v>-880.49562768060002</v>
      </c>
      <c r="AB20" s="14">
        <f>SUMIFS(ICTxCost_1!U:U,ICTxCost_1!$A:$A,$B$10)/1000-SUMIFS(ICTxCost_2!U:U,ICTxCost_2!$A:$A,$B$10)/1000</f>
        <v>-880.49562768060002</v>
      </c>
      <c r="AC20" s="14">
        <f>SUMIFS(ICTxCost_1!V:V,ICTxCost_1!$A:$A,$B$10)/1000-SUMIFS(ICTxCost_2!V:V,ICTxCost_2!$A:$A,$B$10)/1000</f>
        <v>-880.49562768060002</v>
      </c>
      <c r="AD20" s="14">
        <f>SUMIFS(ICTxCost_1!W:W,ICTxCost_1!$A:$A,$B$10)/1000-SUMIFS(ICTxCost_2!W:W,ICTxCost_2!$A:$A,$B$10)/1000</f>
        <v>-880.49562768060002</v>
      </c>
    </row>
    <row r="21" spans="1:60">
      <c r="G21" s="43"/>
      <c r="H21" s="15" t="s">
        <v>313</v>
      </c>
      <c r="I21" s="16">
        <f t="shared" ref="I21:AD21" si="1">SUM(I13:I20)</f>
        <v>6811.2603340383066</v>
      </c>
      <c r="J21" s="16">
        <f t="shared" si="1"/>
        <v>3.3321764533411624E-4</v>
      </c>
      <c r="K21" s="16">
        <f t="shared" si="1"/>
        <v>0.21026125241457017</v>
      </c>
      <c r="L21" s="16">
        <f t="shared" si="1"/>
        <v>11.346563505392353</v>
      </c>
      <c r="M21" s="16">
        <f t="shared" si="1"/>
        <v>55.076432129098521</v>
      </c>
      <c r="N21" s="16">
        <f t="shared" si="1"/>
        <v>-42.570091981796793</v>
      </c>
      <c r="O21" s="16">
        <f t="shared" si="1"/>
        <v>-60.330171370939752</v>
      </c>
      <c r="P21" s="16">
        <f t="shared" si="1"/>
        <v>-81.125315235240322</v>
      </c>
      <c r="Q21" s="16">
        <f t="shared" si="1"/>
        <v>-34.481415772676598</v>
      </c>
      <c r="R21" s="16">
        <f t="shared" si="1"/>
        <v>90.916093989839453</v>
      </c>
      <c r="S21" s="16">
        <f t="shared" si="1"/>
        <v>69.579877325065183</v>
      </c>
      <c r="T21" s="16">
        <f t="shared" si="1"/>
        <v>55.920381944350993</v>
      </c>
      <c r="U21" s="16">
        <f t="shared" si="1"/>
        <v>1081.9946062702479</v>
      </c>
      <c r="V21" s="16">
        <f t="shared" si="1"/>
        <v>1130.6211261267067</v>
      </c>
      <c r="W21" s="16">
        <f t="shared" si="1"/>
        <v>1085.3920323203756</v>
      </c>
      <c r="X21" s="16">
        <f t="shared" si="1"/>
        <v>1509.4434676417022</v>
      </c>
      <c r="Y21" s="16">
        <f t="shared" si="1"/>
        <v>1834.2586981397317</v>
      </c>
      <c r="Z21" s="16">
        <f t="shared" si="1"/>
        <v>3070.5387267346928</v>
      </c>
      <c r="AA21" s="16">
        <f t="shared" si="1"/>
        <v>3008.5895693932116</v>
      </c>
      <c r="AB21" s="16">
        <f t="shared" si="1"/>
        <v>2627.8278665298244</v>
      </c>
      <c r="AC21" s="16">
        <f t="shared" si="1"/>
        <v>2574.1128050206753</v>
      </c>
      <c r="AD21" s="16">
        <f t="shared" si="1"/>
        <v>2469.5614835252977</v>
      </c>
    </row>
    <row r="22" spans="1:60">
      <c r="H22" s="8" t="s">
        <v>108</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137</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74</v>
      </c>
      <c r="B29" s="20" t="s">
        <v>75</v>
      </c>
    </row>
    <row r="31" spans="1:60">
      <c r="H31" s="81" t="s">
        <v>110</v>
      </c>
      <c r="I31" s="4" t="s">
        <v>78</v>
      </c>
      <c r="J31" s="4" t="s">
        <v>79</v>
      </c>
      <c r="K31" s="4" t="s">
        <v>80</v>
      </c>
      <c r="L31" s="4" t="s">
        <v>81</v>
      </c>
      <c r="M31" s="4" t="s">
        <v>82</v>
      </c>
      <c r="N31" s="4" t="s">
        <v>83</v>
      </c>
      <c r="O31" s="4" t="s">
        <v>84</v>
      </c>
      <c r="P31" s="4" t="s">
        <v>85</v>
      </c>
      <c r="Q31" s="4" t="s">
        <v>86</v>
      </c>
      <c r="R31" s="4" t="s">
        <v>87</v>
      </c>
      <c r="S31" s="4" t="s">
        <v>88</v>
      </c>
      <c r="T31" s="4" t="s">
        <v>89</v>
      </c>
      <c r="U31" s="4" t="s">
        <v>90</v>
      </c>
      <c r="V31" s="4" t="s">
        <v>91</v>
      </c>
      <c r="W31" s="4" t="s">
        <v>92</v>
      </c>
      <c r="X31" s="4" t="s">
        <v>93</v>
      </c>
      <c r="Y31" s="4" t="s">
        <v>94</v>
      </c>
      <c r="Z31" s="4" t="s">
        <v>95</v>
      </c>
      <c r="AA31" s="4" t="s">
        <v>96</v>
      </c>
      <c r="AB31" s="4" t="s">
        <v>97</v>
      </c>
      <c r="AC31" s="4" t="s">
        <v>98</v>
      </c>
    </row>
    <row r="32" spans="1:60">
      <c r="H32" s="6" t="s">
        <v>111</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112</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113</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114</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23.550637319999623</v>
      </c>
      <c r="L35" s="1">
        <f>SUMIFS(Capacity_1!G:G,Capacity_1!$A:$A,$B$29,Capacity_1!$B:$B,$H35)-SUMIFS(Capacity_2!G:G,Capacity_2!$A:$A,$B$29,Capacity_2!$B:$B,$H35)</f>
        <v>523.6085696400005</v>
      </c>
      <c r="M35" s="1">
        <f>SUMIFS(Capacity_1!H:H,Capacity_1!$A:$A,$B$29,Capacity_1!$B:$B,$H35)-SUMIFS(Capacity_2!H:H,Capacity_2!$A:$A,$B$29,Capacity_2!$B:$B,$H35)</f>
        <v>523.6085696400005</v>
      </c>
      <c r="N35" s="1">
        <f>SUMIFS(Capacity_1!I:I,Capacity_1!$A:$A,$B$29,Capacity_1!$B:$B,$H35)-SUMIFS(Capacity_2!I:I,Capacity_2!$A:$A,$B$29,Capacity_2!$B:$B,$H35)</f>
        <v>523.6085696400005</v>
      </c>
      <c r="O35" s="1">
        <f>SUMIFS(Capacity_1!J:J,Capacity_1!$A:$A,$B$29,Capacity_1!$B:$B,$H35)-SUMIFS(Capacity_2!J:J,Capacity_2!$A:$A,$B$29,Capacity_2!$B:$B,$H35)</f>
        <v>523.6085696400005</v>
      </c>
      <c r="P35" s="1">
        <f>SUMIFS(Capacity_1!K:K,Capacity_1!$A:$A,$B$29,Capacity_1!$B:$B,$H35)-SUMIFS(Capacity_2!K:K,Capacity_2!$A:$A,$B$29,Capacity_2!$B:$B,$H35)</f>
        <v>523.6085696400005</v>
      </c>
      <c r="Q35" s="1">
        <f>SUMIFS(Capacity_1!L:L,Capacity_1!$A:$A,$B$29,Capacity_1!$B:$B,$H35)-SUMIFS(Capacity_2!L:L,Capacity_2!$A:$A,$B$29,Capacity_2!$B:$B,$H35)</f>
        <v>1663.2724495200018</v>
      </c>
      <c r="R35" s="1">
        <f>SUMIFS(Capacity_1!M:M,Capacity_1!$A:$A,$B$29,Capacity_1!$B:$B,$H35)-SUMIFS(Capacity_2!M:M,Capacity_2!$A:$A,$B$29,Capacity_2!$B:$B,$H35)</f>
        <v>1663.2724495200018</v>
      </c>
      <c r="S35" s="1">
        <f>SUMIFS(Capacity_1!N:N,Capacity_1!$A:$A,$B$29,Capacity_1!$B:$B,$H35)-SUMIFS(Capacity_2!N:N,Capacity_2!$A:$A,$B$29,Capacity_2!$B:$B,$H35)</f>
        <v>1663.2724495200018</v>
      </c>
      <c r="T35" s="1">
        <f>SUMIFS(Capacity_1!O:O,Capacity_1!$A:$A,$B$29,Capacity_1!$B:$B,$H35)-SUMIFS(Capacity_2!O:O,Capacity_2!$A:$A,$B$29,Capacity_2!$B:$B,$H35)</f>
        <v>3653.3436486000001</v>
      </c>
      <c r="U35" s="1">
        <f>SUMIFS(Capacity_1!P:P,Capacity_1!$A:$A,$B$29,Capacity_1!$B:$B,$H35)-SUMIFS(Capacity_2!P:P,Capacity_2!$A:$A,$B$29,Capacity_2!$B:$B,$H35)</f>
        <v>3653.3436485999982</v>
      </c>
      <c r="V35" s="1">
        <f>SUMIFS(Capacity_1!Q:Q,Capacity_1!$A:$A,$B$29,Capacity_1!$B:$B,$H35)-SUMIFS(Capacity_2!Q:Q,Capacity_2!$A:$A,$B$29,Capacity_2!$B:$B,$H35)</f>
        <v>4002.8122441199985</v>
      </c>
      <c r="W35" s="1">
        <f>SUMIFS(Capacity_1!R:R,Capacity_1!$A:$A,$B$29,Capacity_1!$B:$B,$H35)-SUMIFS(Capacity_2!R:R,Capacity_2!$A:$A,$B$29,Capacity_2!$B:$B,$H35)</f>
        <v>5388.6879156599998</v>
      </c>
      <c r="X35" s="1">
        <f>SUMIFS(Capacity_1!S:S,Capacity_1!$A:$A,$B$29,Capacity_1!$B:$B,$H35)-SUMIFS(Capacity_2!S:S,Capacity_2!$A:$A,$B$29,Capacity_2!$B:$B,$H35)</f>
        <v>6133.4449907999997</v>
      </c>
      <c r="Y35" s="1">
        <f>SUMIFS(Capacity_1!T:T,Capacity_1!$A:$A,$B$29,Capacity_1!$B:$B,$H35)-SUMIFS(Capacity_2!T:T,Capacity_2!$A:$A,$B$29,Capacity_2!$B:$B,$H35)</f>
        <v>7898.3863186799999</v>
      </c>
      <c r="Z35" s="1">
        <f>SUMIFS(Capacity_1!U:U,Capacity_1!$A:$A,$B$29,Capacity_1!$B:$B,$H35)-SUMIFS(Capacity_2!U:U,Capacity_2!$A:$A,$B$29,Capacity_2!$B:$B,$H35)</f>
        <v>7986.5736263399995</v>
      </c>
      <c r="AA35" s="1">
        <f>SUMIFS(Capacity_1!V:V,Capacity_1!$A:$A,$B$29,Capacity_1!$B:$B,$H35)-SUMIFS(Capacity_2!V:V,Capacity_2!$A:$A,$B$29,Capacity_2!$B:$B,$H35)</f>
        <v>8128.7604655799987</v>
      </c>
      <c r="AB35" s="1">
        <f>SUMIFS(Capacity_1!W:W,Capacity_1!$A:$A,$B$29,Capacity_1!$B:$B,$H35)-SUMIFS(Capacity_2!W:W,Capacity_2!$A:$A,$B$29,Capacity_2!$B:$B,$H35)</f>
        <v>8128.7604655799987</v>
      </c>
      <c r="AC35" s="1">
        <f>SUMIFS(Capacity_1!X:X,Capacity_1!$A:$A,$B$29,Capacity_1!$B:$B,$H35)-SUMIFS(Capacity_2!X:X,Capacity_2!$A:$A,$B$29,Capacity_2!$B:$B,$H35)</f>
        <v>9104.9472275400003</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115</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-390</v>
      </c>
      <c r="Q36" s="1">
        <f>SUMIFS(Capacity_1!L:L,Capacity_1!$A:$A,$B$29,Capacity_1!$B:$B,$H36)-SUMIFS(Capacity_2!L:L,Capacity_2!$A:$A,$B$29,Capacity_2!$B:$B,$H36)</f>
        <v>-390</v>
      </c>
      <c r="R36" s="1">
        <f>SUMIFS(Capacity_1!M:M,Capacity_1!$A:$A,$B$29,Capacity_1!$B:$B,$H36)-SUMIFS(Capacity_2!M:M,Capacity_2!$A:$A,$B$29,Capacity_2!$B:$B,$H36)</f>
        <v>-390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116</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1016.2419125000006</v>
      </c>
      <c r="Q37" s="1">
        <f>SUMIFS(Capacity_1!L:L,Capacity_1!$A:$A,$B$29,Capacity_1!$B:$B,$H37)-SUMIFS(Capacity_2!L:L,Capacity_2!$A:$A,$B$29,Capacity_2!$B:$B,$H37)</f>
        <v>1082.8194549999998</v>
      </c>
      <c r="R37" s="1">
        <f>SUMIFS(Capacity_1!M:M,Capacity_1!$A:$A,$B$29,Capacity_1!$B:$B,$H37)-SUMIFS(Capacity_2!M:M,Capacity_2!$A:$A,$B$29,Capacity_2!$B:$B,$H37)</f>
        <v>1248.9741459699994</v>
      </c>
      <c r="S37" s="1">
        <f>SUMIFS(Capacity_1!N:N,Capacity_1!$A:$A,$B$29,Capacity_1!$B:$B,$H37)-SUMIFS(Capacity_2!N:N,Capacity_2!$A:$A,$B$29,Capacity_2!$B:$B,$H37)</f>
        <v>1817.8160183000005</v>
      </c>
      <c r="T37" s="1">
        <f>SUMIFS(Capacity_1!O:O,Capacity_1!$A:$A,$B$29,Capacity_1!$B:$B,$H37)-SUMIFS(Capacity_2!O:O,Capacity_2!$A:$A,$B$29,Capacity_2!$B:$B,$H37)</f>
        <v>2105.1706719099998</v>
      </c>
      <c r="U37" s="1">
        <f>SUMIFS(Capacity_1!P:P,Capacity_1!$A:$A,$B$29,Capacity_1!$B:$B,$H37)-SUMIFS(Capacity_2!P:P,Capacity_2!$A:$A,$B$29,Capacity_2!$B:$B,$H37)</f>
        <v>1965.8005311099987</v>
      </c>
      <c r="V37" s="1">
        <f>SUMIFS(Capacity_1!Q:Q,Capacity_1!$A:$A,$B$29,Capacity_1!$B:$B,$H37)-SUMIFS(Capacity_2!Q:Q,Capacity_2!$A:$A,$B$29,Capacity_2!$B:$B,$H37)</f>
        <v>1561.0786266200012</v>
      </c>
      <c r="W37" s="1">
        <f>SUMIFS(Capacity_1!R:R,Capacity_1!$A:$A,$B$29,Capacity_1!$B:$B,$H37)-SUMIFS(Capacity_2!R:R,Capacity_2!$A:$A,$B$29,Capacity_2!$B:$B,$H37)</f>
        <v>1343.7036959499983</v>
      </c>
      <c r="X37" s="1">
        <f>SUMIFS(Capacity_1!S:S,Capacity_1!$A:$A,$B$29,Capacity_1!$B:$B,$H37)-SUMIFS(Capacity_2!S:S,Capacity_2!$A:$A,$B$29,Capacity_2!$B:$B,$H37)</f>
        <v>1684.9860206900012</v>
      </c>
      <c r="Y37" s="1">
        <f>SUMIFS(Capacity_1!T:T,Capacity_1!$A:$A,$B$29,Capacity_1!$B:$B,$H37)-SUMIFS(Capacity_2!T:T,Capacity_2!$A:$A,$B$29,Capacity_2!$B:$B,$H37)</f>
        <v>1147.6697790799972</v>
      </c>
      <c r="Z37" s="1">
        <f>SUMIFS(Capacity_1!U:U,Capacity_1!$A:$A,$B$29,Capacity_1!$B:$B,$H37)-SUMIFS(Capacity_2!U:U,Capacity_2!$A:$A,$B$29,Capacity_2!$B:$B,$H37)</f>
        <v>-352.40701575999992</v>
      </c>
      <c r="AA37" s="1">
        <f>SUMIFS(Capacity_1!V:V,Capacity_1!$A:$A,$B$29,Capacity_1!$B:$B,$H37)-SUMIFS(Capacity_2!V:V,Capacity_2!$A:$A,$B$29,Capacity_2!$B:$B,$H37)</f>
        <v>-261.37554043000091</v>
      </c>
      <c r="AB37" s="1">
        <f>SUMIFS(Capacity_1!W:W,Capacity_1!$A:$A,$B$29,Capacity_1!$B:$B,$H37)-SUMIFS(Capacity_2!W:W,Capacity_2!$A:$A,$B$29,Capacity_2!$B:$B,$H37)</f>
        <v>-605.50199054999939</v>
      </c>
      <c r="AC37" s="1">
        <f>SUMIFS(Capacity_1!X:X,Capacity_1!$A:$A,$B$29,Capacity_1!$B:$B,$H37)-SUMIFS(Capacity_2!X:X,Capacity_2!$A:$A,$B$29,Capacity_2!$B:$B,$H37)</f>
        <v>-2740.6998598099981</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117</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118</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1</v>
      </c>
      <c r="M39" s="1">
        <f>SUMIFS(Capacity_1!H:H,Capacity_1!$A:$A,$B$29,Capacity_1!$B:$B,$H39)-SUMIFS(Capacity_2!H:H,Capacity_2!$A:$A,$B$29,Capacity_2!$B:$B,$H39)</f>
        <v>1</v>
      </c>
      <c r="N39" s="1">
        <f>SUMIFS(Capacity_1!I:I,Capacity_1!$A:$A,$B$29,Capacity_1!$B:$B,$H39)-SUMIFS(Capacity_2!I:I,Capacity_2!$A:$A,$B$29,Capacity_2!$B:$B,$H39)</f>
        <v>1</v>
      </c>
      <c r="O39" s="1">
        <f>SUMIFS(Capacity_1!J:J,Capacity_1!$A:$A,$B$29,Capacity_1!$B:$B,$H39)-SUMIFS(Capacity_2!J:J,Capacity_2!$A:$A,$B$29,Capacity_2!$B:$B,$H39)</f>
        <v>64.587153739999849</v>
      </c>
      <c r="P39" s="1">
        <f>SUMIFS(Capacity_1!K:K,Capacity_1!$A:$A,$B$29,Capacity_1!$B:$B,$H39)-SUMIFS(Capacity_2!K:K,Capacity_2!$A:$A,$B$29,Capacity_2!$B:$B,$H39)</f>
        <v>101.01033727000322</v>
      </c>
      <c r="Q39" s="1">
        <f>SUMIFS(Capacity_1!L:L,Capacity_1!$A:$A,$B$29,Capacity_1!$B:$B,$H39)-SUMIFS(Capacity_2!L:L,Capacity_2!$A:$A,$B$29,Capacity_2!$B:$B,$H39)</f>
        <v>-48.049562320000405</v>
      </c>
      <c r="R39" s="1">
        <f>SUMIFS(Capacity_1!M:M,Capacity_1!$A:$A,$B$29,Capacity_1!$B:$B,$H39)-SUMIFS(Capacity_2!M:M,Capacity_2!$A:$A,$B$29,Capacity_2!$B:$B,$H39)</f>
        <v>-48.049562320000405</v>
      </c>
      <c r="S39" s="1">
        <f>SUMIFS(Capacity_1!N:N,Capacity_1!$A:$A,$B$29,Capacity_1!$B:$B,$H39)-SUMIFS(Capacity_2!N:N,Capacity_2!$A:$A,$B$29,Capacity_2!$B:$B,$H39)</f>
        <v>-48.049562320000405</v>
      </c>
      <c r="T39" s="1">
        <f>SUMIFS(Capacity_1!O:O,Capacity_1!$A:$A,$B$29,Capacity_1!$B:$B,$H39)-SUMIFS(Capacity_2!O:O,Capacity_2!$A:$A,$B$29,Capacity_2!$B:$B,$H39)</f>
        <v>-1407.7979567400016</v>
      </c>
      <c r="U39" s="1">
        <f>SUMIFS(Capacity_1!P:P,Capacity_1!$A:$A,$B$29,Capacity_1!$B:$B,$H39)-SUMIFS(Capacity_2!P:P,Capacity_2!$A:$A,$B$29,Capacity_2!$B:$B,$H39)</f>
        <v>-1408.4380134399998</v>
      </c>
      <c r="V39" s="1">
        <f>SUMIFS(Capacity_1!Q:Q,Capacity_1!$A:$A,$B$29,Capacity_1!$B:$B,$H39)-SUMIFS(Capacity_2!Q:Q,Capacity_2!$A:$A,$B$29,Capacity_2!$B:$B,$H39)</f>
        <v>-1596.4611601999986</v>
      </c>
      <c r="W39" s="1">
        <f>SUMIFS(Capacity_1!R:R,Capacity_1!$A:$A,$B$29,Capacity_1!$B:$B,$H39)-SUMIFS(Capacity_2!R:R,Capacity_2!$A:$A,$B$29,Capacity_2!$B:$B,$H39)</f>
        <v>155.07229617000121</v>
      </c>
      <c r="X39" s="1">
        <f>SUMIFS(Capacity_1!S:S,Capacity_1!$A:$A,$B$29,Capacity_1!$B:$B,$H39)-SUMIFS(Capacity_2!S:S,Capacity_2!$A:$A,$B$29,Capacity_2!$B:$B,$H39)</f>
        <v>-139.14648830999795</v>
      </c>
      <c r="Y39" s="1">
        <f>SUMIFS(Capacity_1!T:T,Capacity_1!$A:$A,$B$29,Capacity_1!$B:$B,$H39)-SUMIFS(Capacity_2!T:T,Capacity_2!$A:$A,$B$29,Capacity_2!$B:$B,$H39)</f>
        <v>-3684.7175830200031</v>
      </c>
      <c r="Z39" s="1">
        <f>SUMIFS(Capacity_1!U:U,Capacity_1!$A:$A,$B$29,Capacity_1!$B:$B,$H39)-SUMIFS(Capacity_2!U:U,Capacity_2!$A:$A,$B$29,Capacity_2!$B:$B,$H39)</f>
        <v>-3075.7175830200031</v>
      </c>
      <c r="AA39" s="1">
        <f>SUMIFS(Capacity_1!V:V,Capacity_1!$A:$A,$B$29,Capacity_1!$B:$B,$H39)-SUMIFS(Capacity_2!V:V,Capacity_2!$A:$A,$B$29,Capacity_2!$B:$B,$H39)</f>
        <v>-3474.4468780100033</v>
      </c>
      <c r="AB39" s="1">
        <f>SUMIFS(Capacity_1!W:W,Capacity_1!$A:$A,$B$29,Capacity_1!$B:$B,$H39)-SUMIFS(Capacity_2!W:W,Capacity_2!$A:$A,$B$29,Capacity_2!$B:$B,$H39)</f>
        <v>-3234.2563274899985</v>
      </c>
      <c r="AC39" s="1">
        <f>SUMIFS(Capacity_1!X:X,Capacity_1!$A:$A,$B$29,Capacity_1!$B:$B,$H39)-SUMIFS(Capacity_2!X:X,Capacity_2!$A:$A,$B$29,Capacity_2!$B:$B,$H39)</f>
        <v>-3234.2563274900021</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119</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0</v>
      </c>
      <c r="O40" s="1">
        <f>SUMIFS(Capacity_1!J:J,Capacity_1!$A:$A,$B$29,Capacity_1!$B:$B,$H40)-SUMIFS(Capacity_2!J:J,Capacity_2!$A:$A,$B$29,Capacity_2!$B:$B,$H40)</f>
        <v>63.113541030000306</v>
      </c>
      <c r="P40" s="1">
        <f>SUMIFS(Capacity_1!K:K,Capacity_1!$A:$A,$B$29,Capacity_1!$B:$B,$H40)-SUMIFS(Capacity_2!K:K,Capacity_2!$A:$A,$B$29,Capacity_2!$B:$B,$H40)</f>
        <v>147.39295679000043</v>
      </c>
      <c r="Q40" s="1">
        <f>SUMIFS(Capacity_1!L:L,Capacity_1!$A:$A,$B$29,Capacity_1!$B:$B,$H40)-SUMIFS(Capacity_2!L:L,Capacity_2!$A:$A,$B$29,Capacity_2!$B:$B,$H40)</f>
        <v>445.08196081000006</v>
      </c>
      <c r="R40" s="1">
        <f>SUMIFS(Capacity_1!M:M,Capacity_1!$A:$A,$B$29,Capacity_1!$B:$B,$H40)-SUMIFS(Capacity_2!M:M,Capacity_2!$A:$A,$B$29,Capacity_2!$B:$B,$H40)</f>
        <v>445.08196081000006</v>
      </c>
      <c r="S40" s="1">
        <f>SUMIFS(Capacity_1!N:N,Capacity_1!$A:$A,$B$29,Capacity_1!$B:$B,$H40)-SUMIFS(Capacity_2!N:N,Capacity_2!$A:$A,$B$29,Capacity_2!$B:$B,$H40)</f>
        <v>445.08196081000006</v>
      </c>
      <c r="T40" s="1">
        <f>SUMIFS(Capacity_1!O:O,Capacity_1!$A:$A,$B$29,Capacity_1!$B:$B,$H40)-SUMIFS(Capacity_2!O:O,Capacity_2!$A:$A,$B$29,Capacity_2!$B:$B,$H40)</f>
        <v>-1316.3630291099998</v>
      </c>
      <c r="U40" s="1">
        <f>SUMIFS(Capacity_1!P:P,Capacity_1!$A:$A,$B$29,Capacity_1!$B:$B,$H40)-SUMIFS(Capacity_2!P:P,Capacity_2!$A:$A,$B$29,Capacity_2!$B:$B,$H40)</f>
        <v>-1263.0143023300006</v>
      </c>
      <c r="V40" s="1">
        <f>SUMIFS(Capacity_1!Q:Q,Capacity_1!$A:$A,$B$29,Capacity_1!$B:$B,$H40)-SUMIFS(Capacity_2!Q:Q,Capacity_2!$A:$A,$B$29,Capacity_2!$B:$B,$H40)</f>
        <v>-1263.0143023300006</v>
      </c>
      <c r="W40" s="1">
        <f>SUMIFS(Capacity_1!R:R,Capacity_1!$A:$A,$B$29,Capacity_1!$B:$B,$H40)-SUMIFS(Capacity_2!R:R,Capacity_2!$A:$A,$B$29,Capacity_2!$B:$B,$H40)</f>
        <v>-4869.1038643600004</v>
      </c>
      <c r="X40" s="1">
        <f>SUMIFS(Capacity_1!S:S,Capacity_1!$A:$A,$B$29,Capacity_1!$B:$B,$H40)-SUMIFS(Capacity_2!S:S,Capacity_2!$A:$A,$B$29,Capacity_2!$B:$B,$H40)</f>
        <v>-5313.7098676900005</v>
      </c>
      <c r="Y40" s="1">
        <f>SUMIFS(Capacity_1!T:T,Capacity_1!$A:$A,$B$29,Capacity_1!$B:$B,$H40)-SUMIFS(Capacity_2!T:T,Capacity_2!$A:$A,$B$29,Capacity_2!$B:$B,$H40)</f>
        <v>-4931.9735508400008</v>
      </c>
      <c r="Z40" s="1">
        <f>SUMIFS(Capacity_1!U:U,Capacity_1!$A:$A,$B$29,Capacity_1!$B:$B,$H40)-SUMIFS(Capacity_2!U:U,Capacity_2!$A:$A,$B$29,Capacity_2!$B:$B,$H40)</f>
        <v>-4781.6735508399997</v>
      </c>
      <c r="AA40" s="1">
        <f>SUMIFS(Capacity_1!V:V,Capacity_1!$A:$A,$B$29,Capacity_1!$B:$B,$H40)-SUMIFS(Capacity_2!V:V,Capacity_2!$A:$A,$B$29,Capacity_2!$B:$B,$H40)</f>
        <v>-4962.4685002999995</v>
      </c>
      <c r="AB40" s="1">
        <f>SUMIFS(Capacity_1!W:W,Capacity_1!$A:$A,$B$29,Capacity_1!$B:$B,$H40)-SUMIFS(Capacity_2!W:W,Capacity_2!$A:$A,$B$29,Capacity_2!$B:$B,$H40)</f>
        <v>-7299.6282915399952</v>
      </c>
      <c r="AC40" s="1">
        <f>SUMIFS(Capacity_1!X:X,Capacity_1!$A:$A,$B$29,Capacity_1!$B:$B,$H40)-SUMIFS(Capacity_2!X:X,Capacity_2!$A:$A,$B$29,Capacity_2!$B:$B,$H40)</f>
        <v>-7299.6282915399952</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120</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121</v>
      </c>
      <c r="I42" s="1">
        <f>SUM(I32:I37,I44)</f>
        <v>0</v>
      </c>
      <c r="J42" s="1">
        <f t="shared" ref="J42:AC42" si="2">SUM(J32:J37,J44)</f>
        <v>0</v>
      </c>
      <c r="K42" s="1">
        <f t="shared" si="2"/>
        <v>23.550637319999623</v>
      </c>
      <c r="L42" s="1">
        <f t="shared" si="2"/>
        <v>523.6085696400005</v>
      </c>
      <c r="M42" s="1">
        <f t="shared" si="2"/>
        <v>523.6085696400005</v>
      </c>
      <c r="N42" s="1">
        <f t="shared" si="2"/>
        <v>523.6085696400005</v>
      </c>
      <c r="O42" s="1">
        <f t="shared" si="2"/>
        <v>523.6085696400005</v>
      </c>
      <c r="P42" s="1">
        <f t="shared" si="2"/>
        <v>1149.8504821400011</v>
      </c>
      <c r="Q42" s="1">
        <f t="shared" si="2"/>
        <v>2356.0919045100018</v>
      </c>
      <c r="R42" s="1">
        <f t="shared" si="2"/>
        <v>2522.2465954900013</v>
      </c>
      <c r="S42" s="1">
        <f t="shared" si="2"/>
        <v>3091.0884678200023</v>
      </c>
      <c r="T42" s="1">
        <f t="shared" si="2"/>
        <v>5368.5143205099994</v>
      </c>
      <c r="U42" s="1">
        <f t="shared" si="2"/>
        <v>5229.1441797099969</v>
      </c>
      <c r="V42" s="1">
        <f t="shared" si="2"/>
        <v>5173.8908707399996</v>
      </c>
      <c r="W42" s="1">
        <f t="shared" si="2"/>
        <v>6342.3916116099981</v>
      </c>
      <c r="X42" s="1">
        <f t="shared" si="2"/>
        <v>7428.4310114900009</v>
      </c>
      <c r="Y42" s="1">
        <f t="shared" si="2"/>
        <v>8656.0560977599962</v>
      </c>
      <c r="Z42" s="1">
        <f t="shared" si="2"/>
        <v>7244.1666105799995</v>
      </c>
      <c r="AA42" s="1">
        <f t="shared" si="2"/>
        <v>7477.3849251499978</v>
      </c>
      <c r="AB42" s="1">
        <f t="shared" si="2"/>
        <v>7133.2584750299993</v>
      </c>
      <c r="AC42" s="1">
        <f t="shared" si="2"/>
        <v>5974.2473677300022</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122</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74</v>
      </c>
      <c r="B47" s="20" t="s">
        <v>75</v>
      </c>
    </row>
    <row r="49" spans="8:62">
      <c r="H49" s="81" t="s">
        <v>123</v>
      </c>
      <c r="I49" s="4" t="s">
        <v>78</v>
      </c>
      <c r="J49" s="4" t="s">
        <v>79</v>
      </c>
      <c r="K49" s="4" t="s">
        <v>80</v>
      </c>
      <c r="L49" s="4" t="s">
        <v>81</v>
      </c>
      <c r="M49" s="4" t="s">
        <v>82</v>
      </c>
      <c r="N49" s="4" t="s">
        <v>83</v>
      </c>
      <c r="O49" s="4" t="s">
        <v>84</v>
      </c>
      <c r="P49" s="4" t="s">
        <v>85</v>
      </c>
      <c r="Q49" s="4" t="s">
        <v>86</v>
      </c>
      <c r="R49" s="4" t="s">
        <v>87</v>
      </c>
      <c r="S49" s="4" t="s">
        <v>88</v>
      </c>
      <c r="T49" s="4" t="s">
        <v>89</v>
      </c>
      <c r="U49" s="4" t="s">
        <v>90</v>
      </c>
      <c r="V49" s="4" t="s">
        <v>91</v>
      </c>
      <c r="W49" s="4" t="s">
        <v>92</v>
      </c>
      <c r="X49" s="4" t="s">
        <v>93</v>
      </c>
      <c r="Y49" s="4" t="s">
        <v>94</v>
      </c>
      <c r="Z49" s="4" t="s">
        <v>95</v>
      </c>
      <c r="AA49" s="4" t="s">
        <v>96</v>
      </c>
      <c r="AB49" s="4" t="s">
        <v>97</v>
      </c>
      <c r="AC49" s="4" t="s">
        <v>98</v>
      </c>
    </row>
    <row r="50" spans="8:62">
      <c r="H50" s="7" t="s">
        <v>111</v>
      </c>
      <c r="I50" s="1">
        <f>SUMIFS(Generation_1!C:C,Generation_1!$A:$A,$B$47,Generation_1!$B:$B,$H50)-SUMIFS(Generation_2!C:C,Generation_2!$A:$A,$B$47,Generation_2!$B:$B,$H50)</f>
        <v>4.5447086449712515E-7</v>
      </c>
      <c r="J50" s="1">
        <f>SUMIFS(Generation_1!D:D,Generation_1!$A:$A,$B$47,Generation_1!$B:$B,$H50)-SUMIFS(Generation_2!D:D,Generation_2!$A:$A,$B$47,Generation_2!$B:$B,$H50)</f>
        <v>564.38078545888129</v>
      </c>
      <c r="K50" s="1">
        <f>SUMIFS(Generation_1!E:E,Generation_1!$A:$A,$B$47,Generation_1!$B:$B,$H50)-SUMIFS(Generation_2!E:E,Generation_2!$A:$A,$B$47,Generation_2!$B:$B,$H50)</f>
        <v>731.37372390631936</v>
      </c>
      <c r="L50" s="1">
        <f>SUMIFS(Generation_1!F:F,Generation_1!$A:$A,$B$47,Generation_1!$B:$B,$H50)-SUMIFS(Generation_2!F:F,Generation_2!$A:$A,$B$47,Generation_2!$B:$B,$H50)</f>
        <v>2648.0923611547332</v>
      </c>
      <c r="M50" s="1">
        <f>SUMIFS(Generation_1!G:G,Generation_1!$A:$A,$B$47,Generation_1!$B:$B,$H50)-SUMIFS(Generation_2!G:G,Generation_2!$A:$A,$B$47,Generation_2!$B:$B,$H50)</f>
        <v>3463.3511279744125</v>
      </c>
      <c r="N50" s="1">
        <f>SUMIFS(Generation_1!H:H,Generation_1!$A:$A,$B$47,Generation_1!$B:$B,$H50)-SUMIFS(Generation_2!H:H,Generation_2!$A:$A,$B$47,Generation_2!$B:$B,$H50)</f>
        <v>4014.2450277346798</v>
      </c>
      <c r="O50" s="1">
        <f>SUMIFS(Generation_1!I:I,Generation_1!$A:$A,$B$47,Generation_1!$B:$B,$H50)-SUMIFS(Generation_2!I:I,Generation_2!$A:$A,$B$47,Generation_2!$B:$B,$H50)</f>
        <v>2022.7050396786653</v>
      </c>
      <c r="P50" s="1">
        <f>SUMIFS(Generation_1!J:J,Generation_1!$A:$A,$B$47,Generation_1!$B:$B,$H50)-SUMIFS(Generation_2!J:J,Generation_2!$A:$A,$B$47,Generation_2!$B:$B,$H50)</f>
        <v>4474.6995266679587</v>
      </c>
      <c r="Q50" s="1">
        <f>SUMIFS(Generation_1!K:K,Generation_1!$A:$A,$B$47,Generation_1!$B:$B,$H50)-SUMIFS(Generation_2!K:K,Generation_2!$A:$A,$B$47,Generation_2!$B:$B,$H50)</f>
        <v>2628.2306906935264</v>
      </c>
      <c r="R50" s="1">
        <f>SUMIFS(Generation_1!L:L,Generation_1!$A:$A,$B$47,Generation_1!$B:$B,$H50)-SUMIFS(Generation_2!L:L,Generation_2!$A:$A,$B$47,Generation_2!$B:$B,$H50)</f>
        <v>1175.9289880740544</v>
      </c>
      <c r="S50" s="1">
        <f>SUMIFS(Generation_1!M:M,Generation_1!$A:$A,$B$47,Generation_1!$B:$B,$H50)-SUMIFS(Generation_2!M:M,Generation_2!$A:$A,$B$47,Generation_2!$B:$B,$H50)</f>
        <v>1738.8428813624923</v>
      </c>
      <c r="T50" s="1">
        <f>SUMIFS(Generation_1!N:N,Generation_1!$A:$A,$B$47,Generation_1!$B:$B,$H50)-SUMIFS(Generation_2!N:N,Generation_2!$A:$A,$B$47,Generation_2!$B:$B,$H50)</f>
        <v>-2123.2065034214029</v>
      </c>
      <c r="U50" s="1">
        <f>SUMIFS(Generation_1!O:O,Generation_1!$A:$A,$B$47,Generation_1!$B:$B,$H50)-SUMIFS(Generation_2!O:O,Generation_2!$A:$A,$B$47,Generation_2!$B:$B,$H50)</f>
        <v>-2440.2099943775538</v>
      </c>
      <c r="V50" s="1">
        <f>SUMIFS(Generation_1!P:P,Generation_1!$A:$A,$B$47,Generation_1!$B:$B,$H50)-SUMIFS(Generation_2!P:P,Generation_2!$A:$A,$B$47,Generation_2!$B:$B,$H50)</f>
        <v>-1021.729985200087</v>
      </c>
      <c r="W50" s="1">
        <f>SUMIFS(Generation_1!Q:Q,Generation_1!$A:$A,$B$47,Generation_1!$B:$B,$H50)-SUMIFS(Generation_2!Q:Q,Generation_2!$A:$A,$B$47,Generation_2!$B:$B,$H50)</f>
        <v>1775.3544299085697</v>
      </c>
      <c r="X50" s="1">
        <f>SUMIFS(Generation_1!R:R,Generation_1!$A:$A,$B$47,Generation_1!$B:$B,$H50)-SUMIFS(Generation_2!R:R,Generation_2!$A:$A,$B$47,Generation_2!$B:$B,$H50)</f>
        <v>1805.3641671274963</v>
      </c>
      <c r="Y50" s="1">
        <f>SUMIFS(Generation_1!S:S,Generation_1!$A:$A,$B$47,Generation_1!$B:$B,$H50)-SUMIFS(Generation_2!S:S,Generation_2!$A:$A,$B$47,Generation_2!$B:$B,$H50)</f>
        <v>3833.7686550779836</v>
      </c>
      <c r="Z50" s="1">
        <f>SUMIFS(Generation_1!T:T,Generation_1!$A:$A,$B$47,Generation_1!$B:$B,$H50)-SUMIFS(Generation_2!T:T,Generation_2!$A:$A,$B$47,Generation_2!$B:$B,$H50)</f>
        <v>3391.7737050703727</v>
      </c>
      <c r="AA50" s="1">
        <f>SUMIFS(Generation_1!U:U,Generation_1!$A:$A,$B$47,Generation_1!$B:$B,$H50)-SUMIFS(Generation_2!U:U,Generation_2!$A:$A,$B$47,Generation_2!$B:$B,$H50)</f>
        <v>2572.0539530758615</v>
      </c>
      <c r="AB50" s="1">
        <f>SUMIFS(Generation_1!V:V,Generation_1!$A:$A,$B$47,Generation_1!$B:$B,$H50)-SUMIFS(Generation_2!V:V,Generation_2!$A:$A,$B$47,Generation_2!$B:$B,$H50)</f>
        <v>3860.6130243508524</v>
      </c>
      <c r="AC50" s="1">
        <f>SUMIFS(Generation_1!W:W,Generation_1!$A:$A,$B$47,Generation_1!$B:$B,$H50)-SUMIFS(Generation_2!W:W,Generation_2!$A:$A,$B$47,Generation_2!$B:$B,$H50)</f>
        <v>4266.980652717044</v>
      </c>
      <c r="AD50" s="64"/>
    </row>
    <row r="51" spans="8:62">
      <c r="H51" s="7" t="s">
        <v>112</v>
      </c>
      <c r="I51" s="1">
        <f>SUMIFS(Generation_1!C:C,Generation_1!$A:$A,$B$47,Generation_1!$B:$B,$H51)-SUMIFS(Generation_2!C:C,Generation_2!$A:$A,$B$47,Generation_2!$B:$B,$H51)</f>
        <v>4.7025326693983516E-2</v>
      </c>
      <c r="J51" s="1">
        <f>SUMIFS(Generation_1!D:D,Generation_1!$A:$A,$B$47,Generation_1!$B:$B,$H51)-SUMIFS(Generation_2!D:D,Generation_2!$A:$A,$B$47,Generation_2!$B:$B,$H51)</f>
        <v>-468.07596199939871</v>
      </c>
      <c r="K51" s="1">
        <f>SUMIFS(Generation_1!E:E,Generation_1!$A:$A,$B$47,Generation_1!$B:$B,$H51)-SUMIFS(Generation_2!E:E,Generation_2!$A:$A,$B$47,Generation_2!$B:$B,$H51)</f>
        <v>-517.99811625568327</v>
      </c>
      <c r="L51" s="1">
        <f>SUMIFS(Generation_1!F:F,Generation_1!$A:$A,$B$47,Generation_1!$B:$B,$H51)-SUMIFS(Generation_2!F:F,Generation_2!$A:$A,$B$47,Generation_2!$B:$B,$H51)</f>
        <v>-2805.4949121481768</v>
      </c>
      <c r="M51" s="1">
        <f>SUMIFS(Generation_1!G:G,Generation_1!$A:$A,$B$47,Generation_1!$B:$B,$H51)-SUMIFS(Generation_2!G:G,Generation_2!$A:$A,$B$47,Generation_2!$B:$B,$H51)</f>
        <v>-3500.9570636534409</v>
      </c>
      <c r="N51" s="1">
        <f>SUMIFS(Generation_1!H:H,Generation_1!$A:$A,$B$47,Generation_1!$B:$B,$H51)-SUMIFS(Generation_2!H:H,Generation_2!$A:$A,$B$47,Generation_2!$B:$B,$H51)</f>
        <v>-3801.6304961198912</v>
      </c>
      <c r="O51" s="1">
        <f>SUMIFS(Generation_1!I:I,Generation_1!$A:$A,$B$47,Generation_1!$B:$B,$H51)-SUMIFS(Generation_2!I:I,Generation_2!$A:$A,$B$47,Generation_2!$B:$B,$H51)</f>
        <v>-2212.6173392737546</v>
      </c>
      <c r="P51" s="1">
        <f>SUMIFS(Generation_1!J:J,Generation_1!$A:$A,$B$47,Generation_1!$B:$B,$H51)-SUMIFS(Generation_2!J:J,Generation_2!$A:$A,$B$47,Generation_2!$B:$B,$H51)</f>
        <v>-5394.1117264298518</v>
      </c>
      <c r="Q51" s="1">
        <f>SUMIFS(Generation_1!K:K,Generation_1!$A:$A,$B$47,Generation_1!$B:$B,$H51)-SUMIFS(Generation_2!K:K,Generation_2!$A:$A,$B$47,Generation_2!$B:$B,$H51)</f>
        <v>-3065.0020040134295</v>
      </c>
      <c r="R51" s="1">
        <f>SUMIFS(Generation_1!L:L,Generation_1!$A:$A,$B$47,Generation_1!$B:$B,$H51)-SUMIFS(Generation_2!L:L,Generation_2!$A:$A,$B$47,Generation_2!$B:$B,$H51)</f>
        <v>-2013.4517977050928</v>
      </c>
      <c r="S51" s="1">
        <f>SUMIFS(Generation_1!M:M,Generation_1!$A:$A,$B$47,Generation_1!$B:$B,$H51)-SUMIFS(Generation_2!M:M,Generation_2!$A:$A,$B$47,Generation_2!$B:$B,$H51)</f>
        <v>-2381.4211643231065</v>
      </c>
      <c r="T51" s="1">
        <f>SUMIFS(Generation_1!N:N,Generation_1!$A:$A,$B$47,Generation_1!$B:$B,$H51)-SUMIFS(Generation_2!N:N,Generation_2!$A:$A,$B$47,Generation_2!$B:$B,$H51)</f>
        <v>-149.61729824747817</v>
      </c>
      <c r="U51" s="1">
        <f>SUMIFS(Generation_1!O:O,Generation_1!$A:$A,$B$47,Generation_1!$B:$B,$H51)-SUMIFS(Generation_2!O:O,Generation_2!$A:$A,$B$47,Generation_2!$B:$B,$H51)</f>
        <v>-620.63661533721097</v>
      </c>
      <c r="V51" s="1">
        <f>SUMIFS(Generation_1!P:P,Generation_1!$A:$A,$B$47,Generation_1!$B:$B,$H51)-SUMIFS(Generation_2!P:P,Generation_2!$A:$A,$B$47,Generation_2!$B:$B,$H51)</f>
        <v>-1241.1712269502023</v>
      </c>
      <c r="W51" s="1">
        <f>SUMIFS(Generation_1!Q:Q,Generation_1!$A:$A,$B$47,Generation_1!$B:$B,$H51)-SUMIFS(Generation_2!Q:Q,Generation_2!$A:$A,$B$47,Generation_2!$B:$B,$H51)</f>
        <v>-2223.8759169196237</v>
      </c>
      <c r="X51" s="1">
        <f>SUMIFS(Generation_1!R:R,Generation_1!$A:$A,$B$47,Generation_1!$B:$B,$H51)-SUMIFS(Generation_2!R:R,Generation_2!$A:$A,$B$47,Generation_2!$B:$B,$H51)</f>
        <v>-2320.9743796879811</v>
      </c>
      <c r="Y51" s="1">
        <f>SUMIFS(Generation_1!S:S,Generation_1!$A:$A,$B$47,Generation_1!$B:$B,$H51)-SUMIFS(Generation_2!S:S,Generation_2!$A:$A,$B$47,Generation_2!$B:$B,$H51)</f>
        <v>-649.64715518472804</v>
      </c>
      <c r="Z51" s="1">
        <f>SUMIFS(Generation_1!T:T,Generation_1!$A:$A,$B$47,Generation_1!$B:$B,$H51)-SUMIFS(Generation_2!T:T,Generation_2!$A:$A,$B$47,Generation_2!$B:$B,$H51)</f>
        <v>-3021.4937122344454</v>
      </c>
      <c r="AA51" s="1">
        <f>SUMIFS(Generation_1!U:U,Generation_1!$A:$A,$B$47,Generation_1!$B:$B,$H51)-SUMIFS(Generation_2!U:U,Generation_2!$A:$A,$B$47,Generation_2!$B:$B,$H51)</f>
        <v>-1552.5737312645833</v>
      </c>
      <c r="AB51" s="1">
        <f>SUMIFS(Generation_1!V:V,Generation_1!$A:$A,$B$47,Generation_1!$B:$B,$H51)-SUMIFS(Generation_2!V:V,Generation_2!$A:$A,$B$47,Generation_2!$B:$B,$H51)</f>
        <v>-467.71801095320916</v>
      </c>
      <c r="AC51" s="1">
        <f>SUMIFS(Generation_1!W:W,Generation_1!$A:$A,$B$47,Generation_1!$B:$B,$H51)-SUMIFS(Generation_2!W:W,Generation_2!$A:$A,$B$47,Generation_2!$B:$B,$H51)</f>
        <v>-2589.9939734631043</v>
      </c>
      <c r="AD51" s="64"/>
    </row>
    <row r="52" spans="8:62">
      <c r="H52" s="7" t="s">
        <v>113</v>
      </c>
      <c r="I52" s="1">
        <f>SUMIFS(Generation_1!C:C,Generation_1!$A:$A,$B$47,Generation_1!$B:$B,$H52)-SUMIFS(Generation_2!C:C,Generation_2!$A:$A,$B$47,Generation_2!$B:$B,$H52)</f>
        <v>3.9376118365908042E-8</v>
      </c>
      <c r="J52" s="1">
        <f>SUMIFS(Generation_1!D:D,Generation_1!$A:$A,$B$47,Generation_1!$B:$B,$H52)-SUMIFS(Generation_2!D:D,Generation_2!$A:$A,$B$47,Generation_2!$B:$B,$H52)</f>
        <v>-0.15177316858216727</v>
      </c>
      <c r="K52" s="1">
        <f>SUMIFS(Generation_1!E:E,Generation_1!$A:$A,$B$47,Generation_1!$B:$B,$H52)-SUMIFS(Generation_2!E:E,Generation_2!$A:$A,$B$47,Generation_2!$B:$B,$H52)</f>
        <v>-0.21261036221812901</v>
      </c>
      <c r="L52" s="1">
        <f>SUMIFS(Generation_1!F:F,Generation_1!$A:$A,$B$47,Generation_1!$B:$B,$H52)-SUMIFS(Generation_2!F:F,Generation_2!$A:$A,$B$47,Generation_2!$B:$B,$H52)</f>
        <v>818.43983100998184</v>
      </c>
      <c r="M52" s="1">
        <f>SUMIFS(Generation_1!G:G,Generation_1!$A:$A,$B$47,Generation_1!$B:$B,$H52)-SUMIFS(Generation_2!G:G,Generation_2!$A:$A,$B$47,Generation_2!$B:$B,$H52)</f>
        <v>649.29922696364292</v>
      </c>
      <c r="N52" s="1">
        <f>SUMIFS(Generation_1!H:H,Generation_1!$A:$A,$B$47,Generation_1!$B:$B,$H52)-SUMIFS(Generation_2!H:H,Generation_2!$A:$A,$B$47,Generation_2!$B:$B,$H52)</f>
        <v>617.85684523048576</v>
      </c>
      <c r="O52" s="1">
        <f>SUMIFS(Generation_1!I:I,Generation_1!$A:$A,$B$47,Generation_1!$B:$B,$H52)-SUMIFS(Generation_2!I:I,Generation_2!$A:$A,$B$47,Generation_2!$B:$B,$H52)</f>
        <v>732.78589392236449</v>
      </c>
      <c r="P52" s="1">
        <f>SUMIFS(Generation_1!J:J,Generation_1!$A:$A,$B$47,Generation_1!$B:$B,$H52)-SUMIFS(Generation_2!J:J,Generation_2!$A:$A,$B$47,Generation_2!$B:$B,$H52)</f>
        <v>771.89337088502998</v>
      </c>
      <c r="Q52" s="1">
        <f>SUMIFS(Generation_1!K:K,Generation_1!$A:$A,$B$47,Generation_1!$B:$B,$H52)-SUMIFS(Generation_2!K:K,Generation_2!$A:$A,$B$47,Generation_2!$B:$B,$H52)</f>
        <v>708.7980707806355</v>
      </c>
      <c r="R52" s="1">
        <f>SUMIFS(Generation_1!L:L,Generation_1!$A:$A,$B$47,Generation_1!$B:$B,$H52)-SUMIFS(Generation_2!L:L,Generation_2!$A:$A,$B$47,Generation_2!$B:$B,$H52)</f>
        <v>775.41948891147285</v>
      </c>
      <c r="S52" s="1">
        <f>SUMIFS(Generation_1!M:M,Generation_1!$A:$A,$B$47,Generation_1!$B:$B,$H52)-SUMIFS(Generation_2!M:M,Generation_2!$A:$A,$B$47,Generation_2!$B:$B,$H52)</f>
        <v>630.72805570292985</v>
      </c>
      <c r="T52" s="1">
        <f>SUMIFS(Generation_1!N:N,Generation_1!$A:$A,$B$47,Generation_1!$B:$B,$H52)-SUMIFS(Generation_2!N:N,Generation_2!$A:$A,$B$47,Generation_2!$B:$B,$H52)</f>
        <v>5360.6260401379886</v>
      </c>
      <c r="U52" s="1">
        <f>SUMIFS(Generation_1!O:O,Generation_1!$A:$A,$B$47,Generation_1!$B:$B,$H52)-SUMIFS(Generation_2!O:O,Generation_2!$A:$A,$B$47,Generation_2!$B:$B,$H52)</f>
        <v>6054.8287639757582</v>
      </c>
      <c r="V52" s="1">
        <f>SUMIFS(Generation_1!P:P,Generation_1!$A:$A,$B$47,Generation_1!$B:$B,$H52)-SUMIFS(Generation_2!P:P,Generation_2!$A:$A,$B$47,Generation_2!$B:$B,$H52)</f>
        <v>6432.7997116655224</v>
      </c>
      <c r="W52" s="1">
        <f>SUMIFS(Generation_1!Q:Q,Generation_1!$A:$A,$B$47,Generation_1!$B:$B,$H52)-SUMIFS(Generation_2!Q:Q,Generation_2!$A:$A,$B$47,Generation_2!$B:$B,$H52)</f>
        <v>4944.6204259664164</v>
      </c>
      <c r="X52" s="1">
        <f>SUMIFS(Generation_1!R:R,Generation_1!$A:$A,$B$47,Generation_1!$B:$B,$H52)-SUMIFS(Generation_2!R:R,Generation_2!$A:$A,$B$47,Generation_2!$B:$B,$H52)</f>
        <v>6548.4396421256524</v>
      </c>
      <c r="Y52" s="1">
        <f>SUMIFS(Generation_1!S:S,Generation_1!$A:$A,$B$47,Generation_1!$B:$B,$H52)-SUMIFS(Generation_2!S:S,Generation_2!$A:$A,$B$47,Generation_2!$B:$B,$H52)</f>
        <v>5951.0285767013456</v>
      </c>
      <c r="Z52" s="1">
        <f>SUMIFS(Generation_1!T:T,Generation_1!$A:$A,$B$47,Generation_1!$B:$B,$H52)-SUMIFS(Generation_2!T:T,Generation_2!$A:$A,$B$47,Generation_2!$B:$B,$H52)</f>
        <v>8345.0261895342846</v>
      </c>
      <c r="AA52" s="1">
        <f>SUMIFS(Generation_1!U:U,Generation_1!$A:$A,$B$47,Generation_1!$B:$B,$H52)-SUMIFS(Generation_2!U:U,Generation_2!$A:$A,$B$47,Generation_2!$B:$B,$H52)</f>
        <v>7401.4955848848858</v>
      </c>
      <c r="AB52" s="1">
        <f>SUMIFS(Generation_1!V:V,Generation_1!$A:$A,$B$47,Generation_1!$B:$B,$H52)-SUMIFS(Generation_2!V:V,Generation_2!$A:$A,$B$47,Generation_2!$B:$B,$H52)</f>
        <v>5268.7350419185632</v>
      </c>
      <c r="AC52" s="1">
        <f>SUMIFS(Generation_1!W:W,Generation_1!$A:$A,$B$47,Generation_1!$B:$B,$H52)-SUMIFS(Generation_2!W:W,Generation_2!$A:$A,$B$47,Generation_2!$B:$B,$H52)</f>
        <v>7606.3985638363574</v>
      </c>
      <c r="AD52" s="64"/>
    </row>
    <row r="53" spans="8:62">
      <c r="H53" s="7" t="s">
        <v>114</v>
      </c>
      <c r="I53" s="1">
        <f>SUMIFS(Generation_1!C:C,Generation_1!$A:$A,$B$47,Generation_1!$B:$B,$H53)-SUMIFS(Generation_2!C:C,Generation_2!$A:$A,$B$47,Generation_2!$B:$B,$H53)</f>
        <v>7.6318755759530177E-8</v>
      </c>
      <c r="J53" s="1">
        <f>SUMIFS(Generation_1!D:D,Generation_1!$A:$A,$B$47,Generation_1!$B:$B,$H53)-SUMIFS(Generation_2!D:D,Generation_2!$A:$A,$B$47,Generation_2!$B:$B,$H53)</f>
        <v>2.0406095659596275</v>
      </c>
      <c r="K53" s="1">
        <f>SUMIFS(Generation_1!E:E,Generation_1!$A:$A,$B$47,Generation_1!$B:$B,$H53)-SUMIFS(Generation_2!E:E,Generation_2!$A:$A,$B$47,Generation_2!$B:$B,$H53)</f>
        <v>3.4043974112613853</v>
      </c>
      <c r="L53" s="1">
        <f>SUMIFS(Generation_1!F:F,Generation_1!$A:$A,$B$47,Generation_1!$B:$B,$H53)-SUMIFS(Generation_2!F:F,Generation_2!$A:$A,$B$47,Generation_2!$B:$B,$H53)</f>
        <v>103.20238104851639</v>
      </c>
      <c r="M53" s="1">
        <f>SUMIFS(Generation_1!G:G,Generation_1!$A:$A,$B$47,Generation_1!$B:$B,$H53)-SUMIFS(Generation_2!G:G,Generation_2!$A:$A,$B$47,Generation_2!$B:$B,$H53)</f>
        <v>126.70239942305631</v>
      </c>
      <c r="N53" s="1">
        <f>SUMIFS(Generation_1!H:H,Generation_1!$A:$A,$B$47,Generation_1!$B:$B,$H53)-SUMIFS(Generation_2!H:H,Generation_2!$A:$A,$B$47,Generation_2!$B:$B,$H53)</f>
        <v>100.8526538499215</v>
      </c>
      <c r="O53" s="1">
        <f>SUMIFS(Generation_1!I:I,Generation_1!$A:$A,$B$47,Generation_1!$B:$B,$H53)-SUMIFS(Generation_2!I:I,Generation_2!$A:$A,$B$47,Generation_2!$B:$B,$H53)</f>
        <v>132.28464694279509</v>
      </c>
      <c r="P53" s="1">
        <f>SUMIFS(Generation_1!J:J,Generation_1!$A:$A,$B$47,Generation_1!$B:$B,$H53)-SUMIFS(Generation_2!J:J,Generation_2!$A:$A,$B$47,Generation_2!$B:$B,$H53)</f>
        <v>138.33299655582846</v>
      </c>
      <c r="Q53" s="1">
        <f>SUMIFS(Generation_1!K:K,Generation_1!$A:$A,$B$47,Generation_1!$B:$B,$H53)-SUMIFS(Generation_2!K:K,Generation_2!$A:$A,$B$47,Generation_2!$B:$B,$H53)</f>
        <v>188.93094796701953</v>
      </c>
      <c r="R53" s="1">
        <f>SUMIFS(Generation_1!L:L,Generation_1!$A:$A,$B$47,Generation_1!$B:$B,$H53)-SUMIFS(Generation_2!L:L,Generation_2!$A:$A,$B$47,Generation_2!$B:$B,$H53)</f>
        <v>187.90109265213951</v>
      </c>
      <c r="S53" s="1">
        <f>SUMIFS(Generation_1!M:M,Generation_1!$A:$A,$B$47,Generation_1!$B:$B,$H53)-SUMIFS(Generation_2!M:M,Generation_2!$A:$A,$B$47,Generation_2!$B:$B,$H53)</f>
        <v>131.45720376887661</v>
      </c>
      <c r="T53" s="1">
        <f>SUMIFS(Generation_1!N:N,Generation_1!$A:$A,$B$47,Generation_1!$B:$B,$H53)-SUMIFS(Generation_2!N:N,Generation_2!$A:$A,$B$47,Generation_2!$B:$B,$H53)</f>
        <v>6068.780311959722</v>
      </c>
      <c r="U53" s="1">
        <f>SUMIFS(Generation_1!O:O,Generation_1!$A:$A,$B$47,Generation_1!$B:$B,$H53)-SUMIFS(Generation_2!O:O,Generation_2!$A:$A,$B$47,Generation_2!$B:$B,$H53)</f>
        <v>6341.3171963826862</v>
      </c>
      <c r="V53" s="1">
        <f>SUMIFS(Generation_1!P:P,Generation_1!$A:$A,$B$47,Generation_1!$B:$B,$H53)-SUMIFS(Generation_2!P:P,Generation_2!$A:$A,$B$47,Generation_2!$B:$B,$H53)</f>
        <v>6075.8389403643232</v>
      </c>
      <c r="W53" s="1">
        <f>SUMIFS(Generation_1!Q:Q,Generation_1!$A:$A,$B$47,Generation_1!$B:$B,$H53)-SUMIFS(Generation_2!Q:Q,Generation_2!$A:$A,$B$47,Generation_2!$B:$B,$H53)</f>
        <v>9175.3884143221076</v>
      </c>
      <c r="X53" s="1">
        <f>SUMIFS(Generation_1!R:R,Generation_1!$A:$A,$B$47,Generation_1!$B:$B,$H53)-SUMIFS(Generation_2!R:R,Generation_2!$A:$A,$B$47,Generation_2!$B:$B,$H53)</f>
        <v>9947.3806807080946</v>
      </c>
      <c r="Y53" s="1">
        <f>SUMIFS(Generation_1!S:S,Generation_1!$A:$A,$B$47,Generation_1!$B:$B,$H53)-SUMIFS(Generation_2!S:S,Generation_2!$A:$A,$B$47,Generation_2!$B:$B,$H53)</f>
        <v>18122.4082210384</v>
      </c>
      <c r="Z53" s="1">
        <f>SUMIFS(Generation_1!T:T,Generation_1!$A:$A,$B$47,Generation_1!$B:$B,$H53)-SUMIFS(Generation_2!T:T,Generation_2!$A:$A,$B$47,Generation_2!$B:$B,$H53)</f>
        <v>15918.472288493436</v>
      </c>
      <c r="AA53" s="1">
        <f>SUMIFS(Generation_1!U:U,Generation_1!$A:$A,$B$47,Generation_1!$B:$B,$H53)-SUMIFS(Generation_2!U:U,Generation_2!$A:$A,$B$47,Generation_2!$B:$B,$H53)</f>
        <v>18755.994947641007</v>
      </c>
      <c r="AB53" s="1">
        <f>SUMIFS(Generation_1!V:V,Generation_1!$A:$A,$B$47,Generation_1!$B:$B,$H53)-SUMIFS(Generation_2!V:V,Generation_2!$A:$A,$B$47,Generation_2!$B:$B,$H53)</f>
        <v>21860.114992895982</v>
      </c>
      <c r="AC53" s="1">
        <f>SUMIFS(Generation_1!W:W,Generation_1!$A:$A,$B$47,Generation_1!$B:$B,$H53)-SUMIFS(Generation_2!W:W,Generation_2!$A:$A,$B$47,Generation_2!$B:$B,$H53)</f>
        <v>22100.665613977384</v>
      </c>
      <c r="AD53" s="64"/>
    </row>
    <row r="54" spans="8:62">
      <c r="H54" s="7" t="s">
        <v>115</v>
      </c>
      <c r="I54" s="1">
        <f>SUMIFS(Generation_1!C:C,Generation_1!$A:$A,$B$47,Generation_1!$B:$B,$H54)-SUMIFS(Generation_2!C:C,Generation_2!$A:$A,$B$47,Generation_2!$B:$B,$H54)</f>
        <v>1.3026328815612942E-7</v>
      </c>
      <c r="J54" s="1">
        <f>SUMIFS(Generation_1!D:D,Generation_1!$A:$A,$B$47,Generation_1!$B:$B,$H54)-SUMIFS(Generation_2!D:D,Generation_2!$A:$A,$B$47,Generation_2!$B:$B,$H54)</f>
        <v>-14.582435629676183</v>
      </c>
      <c r="K54" s="1">
        <f>SUMIFS(Generation_1!E:E,Generation_1!$A:$A,$B$47,Generation_1!$B:$B,$H54)-SUMIFS(Generation_2!E:E,Generation_2!$A:$A,$B$47,Generation_2!$B:$B,$H54)</f>
        <v>6.9635056092229206</v>
      </c>
      <c r="L54" s="1">
        <f>SUMIFS(Generation_1!F:F,Generation_1!$A:$A,$B$47,Generation_1!$B:$B,$H54)-SUMIFS(Generation_2!F:F,Generation_2!$A:$A,$B$47,Generation_2!$B:$B,$H54)</f>
        <v>-327.52127240931804</v>
      </c>
      <c r="M54" s="1">
        <f>SUMIFS(Generation_1!G:G,Generation_1!$A:$A,$B$47,Generation_1!$B:$B,$H54)-SUMIFS(Generation_2!G:G,Generation_2!$A:$A,$B$47,Generation_2!$B:$B,$H54)</f>
        <v>-70.560358956008713</v>
      </c>
      <c r="N54" s="1">
        <f>SUMIFS(Generation_1!H:H,Generation_1!$A:$A,$B$47,Generation_1!$B:$B,$H54)-SUMIFS(Generation_2!H:H,Generation_2!$A:$A,$B$47,Generation_2!$B:$B,$H54)</f>
        <v>-475.21946480128099</v>
      </c>
      <c r="O54" s="1">
        <f>SUMIFS(Generation_1!I:I,Generation_1!$A:$A,$B$47,Generation_1!$B:$B,$H54)-SUMIFS(Generation_2!I:I,Generation_2!$A:$A,$B$47,Generation_2!$B:$B,$H54)</f>
        <v>-164.64651487101401</v>
      </c>
      <c r="P54" s="1">
        <f>SUMIFS(Generation_1!J:J,Generation_1!$A:$A,$B$47,Generation_1!$B:$B,$H54)-SUMIFS(Generation_2!J:J,Generation_2!$A:$A,$B$47,Generation_2!$B:$B,$H54)</f>
        <v>-99.52249058623056</v>
      </c>
      <c r="Q54" s="1">
        <f>SUMIFS(Generation_1!K:K,Generation_1!$A:$A,$B$47,Generation_1!$B:$B,$H54)-SUMIFS(Generation_2!K:K,Generation_2!$A:$A,$B$47,Generation_2!$B:$B,$H54)</f>
        <v>-112.19120251009372</v>
      </c>
      <c r="R54" s="1">
        <f>SUMIFS(Generation_1!L:L,Generation_1!$A:$A,$B$47,Generation_1!$B:$B,$H54)-SUMIFS(Generation_2!L:L,Generation_2!$A:$A,$B$47,Generation_2!$B:$B,$H54)</f>
        <v>-203.06243908820034</v>
      </c>
      <c r="S54" s="1">
        <f>SUMIFS(Generation_1!M:M,Generation_1!$A:$A,$B$47,Generation_1!$B:$B,$H54)-SUMIFS(Generation_2!M:M,Generation_2!$A:$A,$B$47,Generation_2!$B:$B,$H54)</f>
        <v>-478.12236111571656</v>
      </c>
      <c r="T54" s="1">
        <f>SUMIFS(Generation_1!N:N,Generation_1!$A:$A,$B$47,Generation_1!$B:$B,$H54)-SUMIFS(Generation_2!N:N,Generation_2!$A:$A,$B$47,Generation_2!$B:$B,$H54)</f>
        <v>-1456.0304103584858</v>
      </c>
      <c r="U54" s="1">
        <f>SUMIFS(Generation_1!O:O,Generation_1!$A:$A,$B$47,Generation_1!$B:$B,$H54)-SUMIFS(Generation_2!O:O,Generation_2!$A:$A,$B$47,Generation_2!$B:$B,$H54)</f>
        <v>-1546.2507142326231</v>
      </c>
      <c r="V54" s="1">
        <f>SUMIFS(Generation_1!P:P,Generation_1!$A:$A,$B$47,Generation_1!$B:$B,$H54)-SUMIFS(Generation_2!P:P,Generation_2!$A:$A,$B$47,Generation_2!$B:$B,$H54)</f>
        <v>-1290.9699101865153</v>
      </c>
      <c r="W54" s="1">
        <f>SUMIFS(Generation_1!Q:Q,Generation_1!$A:$A,$B$47,Generation_1!$B:$B,$H54)-SUMIFS(Generation_2!Q:Q,Generation_2!$A:$A,$B$47,Generation_2!$B:$B,$H54)</f>
        <v>-817.84850785045455</v>
      </c>
      <c r="X54" s="1">
        <f>SUMIFS(Generation_1!R:R,Generation_1!$A:$A,$B$47,Generation_1!$B:$B,$H54)-SUMIFS(Generation_2!R:R,Generation_2!$A:$A,$B$47,Generation_2!$B:$B,$H54)</f>
        <v>-1053.0600848720023</v>
      </c>
      <c r="Y54" s="1">
        <f>SUMIFS(Generation_1!S:S,Generation_1!$A:$A,$B$47,Generation_1!$B:$B,$H54)-SUMIFS(Generation_2!S:S,Generation_2!$A:$A,$B$47,Generation_2!$B:$B,$H54)</f>
        <v>-1096.002527387609</v>
      </c>
      <c r="Z54" s="1">
        <f>SUMIFS(Generation_1!T:T,Generation_1!$A:$A,$B$47,Generation_1!$B:$B,$H54)-SUMIFS(Generation_2!T:T,Generation_2!$A:$A,$B$47,Generation_2!$B:$B,$H54)</f>
        <v>-643.85834735356184</v>
      </c>
      <c r="AA54" s="1">
        <f>SUMIFS(Generation_1!U:U,Generation_1!$A:$A,$B$47,Generation_1!$B:$B,$H54)-SUMIFS(Generation_2!U:U,Generation_2!$A:$A,$B$47,Generation_2!$B:$B,$H54)</f>
        <v>-664.0178533108483</v>
      </c>
      <c r="AB54" s="1">
        <f>SUMIFS(Generation_1!V:V,Generation_1!$A:$A,$B$47,Generation_1!$B:$B,$H54)-SUMIFS(Generation_2!V:V,Generation_2!$A:$A,$B$47,Generation_2!$B:$B,$H54)</f>
        <v>-1026.3271329730214</v>
      </c>
      <c r="AC54" s="1">
        <f>SUMIFS(Generation_1!W:W,Generation_1!$A:$A,$B$47,Generation_1!$B:$B,$H54)-SUMIFS(Generation_2!W:W,Generation_2!$A:$A,$B$47,Generation_2!$B:$B,$H54)</f>
        <v>-1240.9003139638899</v>
      </c>
      <c r="AD54" s="64"/>
    </row>
    <row r="55" spans="8:62">
      <c r="H55" s="7" t="s">
        <v>116</v>
      </c>
      <c r="I55" s="1">
        <f>SUMIFS(Generation_1!C:C,Generation_1!$A:$A,$B$47,Generation_1!$B:$B,$H55)-SUMIFS(Generation_2!C:C,Generation_2!$A:$A,$B$47,Generation_2!$B:$B,$H55)</f>
        <v>0.28751033645153257</v>
      </c>
      <c r="J55" s="1">
        <f>SUMIFS(Generation_1!D:D,Generation_1!$A:$A,$B$47,Generation_1!$B:$B,$H55)-SUMIFS(Generation_2!D:D,Generation_2!$A:$A,$B$47,Generation_2!$B:$B,$H55)</f>
        <v>-0.65896021521913895</v>
      </c>
      <c r="K55" s="1">
        <f>SUMIFS(Generation_1!E:E,Generation_1!$A:$A,$B$47,Generation_1!$B:$B,$H55)-SUMIFS(Generation_2!E:E,Generation_2!$A:$A,$B$47,Generation_2!$B:$B,$H55)</f>
        <v>7.625710823750893</v>
      </c>
      <c r="L55" s="1">
        <f>SUMIFS(Generation_1!F:F,Generation_1!$A:$A,$B$47,Generation_1!$B:$B,$H55)-SUMIFS(Generation_2!F:F,Generation_2!$A:$A,$B$47,Generation_2!$B:$B,$H55)</f>
        <v>-122.0250665885693</v>
      </c>
      <c r="M55" s="1">
        <f>SUMIFS(Generation_1!G:G,Generation_1!$A:$A,$B$47,Generation_1!$B:$B,$H55)-SUMIFS(Generation_2!G:G,Generation_2!$A:$A,$B$47,Generation_2!$B:$B,$H55)</f>
        <v>-433.6672951462823</v>
      </c>
      <c r="N55" s="1">
        <f>SUMIFS(Generation_1!H:H,Generation_1!$A:$A,$B$47,Generation_1!$B:$B,$H55)-SUMIFS(Generation_2!H:H,Generation_2!$A:$A,$B$47,Generation_2!$B:$B,$H55)</f>
        <v>-821.75714685507955</v>
      </c>
      <c r="O55" s="1">
        <f>SUMIFS(Generation_1!I:I,Generation_1!$A:$A,$B$47,Generation_1!$B:$B,$H55)-SUMIFS(Generation_2!I:I,Generation_2!$A:$A,$B$47,Generation_2!$B:$B,$H55)</f>
        <v>-707.80990730572694</v>
      </c>
      <c r="P55" s="1">
        <f>SUMIFS(Generation_1!J:J,Generation_1!$A:$A,$B$47,Generation_1!$B:$B,$H55)-SUMIFS(Generation_2!J:J,Generation_2!$A:$A,$B$47,Generation_2!$B:$B,$H55)</f>
        <v>211.35937980423205</v>
      </c>
      <c r="Q55" s="1">
        <f>SUMIFS(Generation_1!K:K,Generation_1!$A:$A,$B$47,Generation_1!$B:$B,$H55)-SUMIFS(Generation_2!K:K,Generation_2!$A:$A,$B$47,Generation_2!$B:$B,$H55)</f>
        <v>691.45803821012146</v>
      </c>
      <c r="R55" s="1">
        <f>SUMIFS(Generation_1!L:L,Generation_1!$A:$A,$B$47,Generation_1!$B:$B,$H55)-SUMIFS(Generation_2!L:L,Generation_2!$A:$A,$B$47,Generation_2!$B:$B,$H55)</f>
        <v>1136.0005600848381</v>
      </c>
      <c r="S55" s="1">
        <f>SUMIFS(Generation_1!M:M,Generation_1!$A:$A,$B$47,Generation_1!$B:$B,$H55)-SUMIFS(Generation_2!M:M,Generation_2!$A:$A,$B$47,Generation_2!$B:$B,$H55)</f>
        <v>1809.4350745461961</v>
      </c>
      <c r="T55" s="1">
        <f>SUMIFS(Generation_1!N:N,Generation_1!$A:$A,$B$47,Generation_1!$B:$B,$H55)-SUMIFS(Generation_2!N:N,Generation_2!$A:$A,$B$47,Generation_2!$B:$B,$H55)</f>
        <v>233.56449741832239</v>
      </c>
      <c r="U55" s="1">
        <f>SUMIFS(Generation_1!O:O,Generation_1!$A:$A,$B$47,Generation_1!$B:$B,$H55)-SUMIFS(Generation_2!O:O,Generation_2!$A:$A,$B$47,Generation_2!$B:$B,$H55)</f>
        <v>-776.1176684398306</v>
      </c>
      <c r="V55" s="1">
        <f>SUMIFS(Generation_1!P:P,Generation_1!$A:$A,$B$47,Generation_1!$B:$B,$H55)-SUMIFS(Generation_2!P:P,Generation_2!$A:$A,$B$47,Generation_2!$B:$B,$H55)</f>
        <v>-950.58114888736873</v>
      </c>
      <c r="W55" s="1">
        <f>SUMIFS(Generation_1!Q:Q,Generation_1!$A:$A,$B$47,Generation_1!$B:$B,$H55)-SUMIFS(Generation_2!Q:Q,Generation_2!$A:$A,$B$47,Generation_2!$B:$B,$H55)</f>
        <v>-1435.6394409698369</v>
      </c>
      <c r="X55" s="1">
        <f>SUMIFS(Generation_1!R:R,Generation_1!$A:$A,$B$47,Generation_1!$B:$B,$H55)-SUMIFS(Generation_2!R:R,Generation_2!$A:$A,$B$47,Generation_2!$B:$B,$H55)</f>
        <v>-1404.5542595180286</v>
      </c>
      <c r="Y55" s="1">
        <f>SUMIFS(Generation_1!S:S,Generation_1!$A:$A,$B$47,Generation_1!$B:$B,$H55)-SUMIFS(Generation_2!S:S,Generation_2!$A:$A,$B$47,Generation_2!$B:$B,$H55)</f>
        <v>-3479.3759212040586</v>
      </c>
      <c r="Z55" s="1">
        <f>SUMIFS(Generation_1!T:T,Generation_1!$A:$A,$B$47,Generation_1!$B:$B,$H55)-SUMIFS(Generation_2!T:T,Generation_2!$A:$A,$B$47,Generation_2!$B:$B,$H55)</f>
        <v>-4703.3202110510047</v>
      </c>
      <c r="AA55" s="1">
        <f>SUMIFS(Generation_1!U:U,Generation_1!$A:$A,$B$47,Generation_1!$B:$B,$H55)-SUMIFS(Generation_2!U:U,Generation_2!$A:$A,$B$47,Generation_2!$B:$B,$H55)</f>
        <v>-4345.6548890811464</v>
      </c>
      <c r="AB55" s="1">
        <f>SUMIFS(Generation_1!V:V,Generation_1!$A:$A,$B$47,Generation_1!$B:$B,$H55)-SUMIFS(Generation_2!V:V,Generation_2!$A:$A,$B$47,Generation_2!$B:$B,$H55)</f>
        <v>-5981.5188926654027</v>
      </c>
      <c r="AC55" s="1">
        <f>SUMIFS(Generation_1!W:W,Generation_1!$A:$A,$B$47,Generation_1!$B:$B,$H55)-SUMIFS(Generation_2!W:W,Generation_2!$A:$A,$B$47,Generation_2!$B:$B,$H55)</f>
        <v>-6986.8963094731625</v>
      </c>
      <c r="AD55" s="64"/>
    </row>
    <row r="56" spans="8:62">
      <c r="H56" s="7" t="s">
        <v>117</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118</v>
      </c>
      <c r="I57" s="1">
        <f>SUMIFS(Generation_1!C:C,Generation_1!$A:$A,$B$47,Generation_1!$B:$B,$H57)-SUMIFS(Generation_2!C:C,Generation_2!$A:$A,$B$47,Generation_2!$B:$B,$H57)</f>
        <v>3.0390219762921333E-7</v>
      </c>
      <c r="J57" s="1">
        <f>SUMIFS(Generation_1!D:D,Generation_1!$A:$A,$B$47,Generation_1!$B:$B,$H57)-SUMIFS(Generation_2!D:D,Generation_2!$A:$A,$B$47,Generation_2!$B:$B,$H57)</f>
        <v>-159.21621981727367</v>
      </c>
      <c r="K57" s="1">
        <f>SUMIFS(Generation_1!E:E,Generation_1!$A:$A,$B$47,Generation_1!$B:$B,$H57)-SUMIFS(Generation_2!E:E,Generation_2!$A:$A,$B$47,Generation_2!$B:$B,$H57)</f>
        <v>-163.43486808647503</v>
      </c>
      <c r="L57" s="1">
        <f>SUMIFS(Generation_1!F:F,Generation_1!$A:$A,$B$47,Generation_1!$B:$B,$H57)-SUMIFS(Generation_2!F:F,Generation_2!$A:$A,$B$47,Generation_2!$B:$B,$H57)</f>
        <v>-821.53004506290381</v>
      </c>
      <c r="M57" s="1">
        <f>SUMIFS(Generation_1!G:G,Generation_1!$A:$A,$B$47,Generation_1!$B:$B,$H57)-SUMIFS(Generation_2!G:G,Generation_2!$A:$A,$B$47,Generation_2!$B:$B,$H57)</f>
        <v>-1038.4881844312004</v>
      </c>
      <c r="N57" s="1">
        <f>SUMIFS(Generation_1!H:H,Generation_1!$A:$A,$B$47,Generation_1!$B:$B,$H57)-SUMIFS(Generation_2!H:H,Generation_2!$A:$A,$B$47,Generation_2!$B:$B,$H57)</f>
        <v>-1157.6017680870791</v>
      </c>
      <c r="O57" s="1">
        <f>SUMIFS(Generation_1!I:I,Generation_1!$A:$A,$B$47,Generation_1!$B:$B,$H57)-SUMIFS(Generation_2!I:I,Generation_2!$A:$A,$B$47,Generation_2!$B:$B,$H57)</f>
        <v>-1029.4315603861542</v>
      </c>
      <c r="P57" s="1">
        <f>SUMIFS(Generation_1!J:J,Generation_1!$A:$A,$B$47,Generation_1!$B:$B,$H57)-SUMIFS(Generation_2!J:J,Generation_2!$A:$A,$B$47,Generation_2!$B:$B,$H57)</f>
        <v>-762.45327102558804</v>
      </c>
      <c r="Q57" s="1">
        <f>SUMIFS(Generation_1!K:K,Generation_1!$A:$A,$B$47,Generation_1!$B:$B,$H57)-SUMIFS(Generation_2!K:K,Generation_2!$A:$A,$B$47,Generation_2!$B:$B,$H57)</f>
        <v>-1434.4709903222538</v>
      </c>
      <c r="R57" s="1">
        <f>SUMIFS(Generation_1!L:L,Generation_1!$A:$A,$B$47,Generation_1!$B:$B,$H57)-SUMIFS(Generation_2!L:L,Generation_2!$A:$A,$B$47,Generation_2!$B:$B,$H57)</f>
        <v>-1175.9419520449592</v>
      </c>
      <c r="S57" s="1">
        <f>SUMIFS(Generation_1!M:M,Generation_1!$A:$A,$B$47,Generation_1!$B:$B,$H57)-SUMIFS(Generation_2!M:M,Generation_2!$A:$A,$B$47,Generation_2!$B:$B,$H57)</f>
        <v>-577.69786860877502</v>
      </c>
      <c r="T57" s="1">
        <f>SUMIFS(Generation_1!N:N,Generation_1!$A:$A,$B$47,Generation_1!$B:$B,$H57)-SUMIFS(Generation_2!N:N,Generation_2!$A:$A,$B$47,Generation_2!$B:$B,$H57)</f>
        <v>-5670.7665046320835</v>
      </c>
      <c r="U57" s="1">
        <f>SUMIFS(Generation_1!O:O,Generation_1!$A:$A,$B$47,Generation_1!$B:$B,$H57)-SUMIFS(Generation_2!O:O,Generation_2!$A:$A,$B$47,Generation_2!$B:$B,$H57)</f>
        <v>-5898.4639848434235</v>
      </c>
      <c r="V57" s="1">
        <f>SUMIFS(Generation_1!P:P,Generation_1!$A:$A,$B$47,Generation_1!$B:$B,$H57)-SUMIFS(Generation_2!P:P,Generation_2!$A:$A,$B$47,Generation_2!$B:$B,$H57)</f>
        <v>-6840.8934831219449</v>
      </c>
      <c r="W57" s="1">
        <f>SUMIFS(Generation_1!Q:Q,Generation_1!$A:$A,$B$47,Generation_1!$B:$B,$H57)-SUMIFS(Generation_2!Q:Q,Generation_2!$A:$A,$B$47,Generation_2!$B:$B,$H57)</f>
        <v>-1293.836723276574</v>
      </c>
      <c r="X57" s="1">
        <f>SUMIFS(Generation_1!R:R,Generation_1!$A:$A,$B$47,Generation_1!$B:$B,$H57)-SUMIFS(Generation_2!R:R,Generation_2!$A:$A,$B$47,Generation_2!$B:$B,$H57)</f>
        <v>-2305.657769979458</v>
      </c>
      <c r="Y57" s="1">
        <f>SUMIFS(Generation_1!S:S,Generation_1!$A:$A,$B$47,Generation_1!$B:$B,$H57)-SUMIFS(Generation_2!S:S,Generation_2!$A:$A,$B$47,Generation_2!$B:$B,$H57)</f>
        <v>-15689.990545247361</v>
      </c>
      <c r="Z57" s="1">
        <f>SUMIFS(Generation_1!T:T,Generation_1!$A:$A,$B$47,Generation_1!$B:$B,$H57)-SUMIFS(Generation_2!T:T,Generation_2!$A:$A,$B$47,Generation_2!$B:$B,$H57)</f>
        <v>-15303.622495026837</v>
      </c>
      <c r="AA57" s="1">
        <f>SUMIFS(Generation_1!U:U,Generation_1!$A:$A,$B$47,Generation_1!$B:$B,$H57)-SUMIFS(Generation_2!U:U,Generation_2!$A:$A,$B$47,Generation_2!$B:$B,$H57)</f>
        <v>-16779.987454513554</v>
      </c>
      <c r="AB57" s="1">
        <f>SUMIFS(Generation_1!V:V,Generation_1!$A:$A,$B$47,Generation_1!$B:$B,$H57)-SUMIFS(Generation_2!V:V,Generation_2!$A:$A,$B$47,Generation_2!$B:$B,$H57)</f>
        <v>-14215.455946791</v>
      </c>
      <c r="AC57" s="1">
        <f>SUMIFS(Generation_1!W:W,Generation_1!$A:$A,$B$47,Generation_1!$B:$B,$H57)-SUMIFS(Generation_2!W:W,Generation_2!$A:$A,$B$47,Generation_2!$B:$B,$H57)</f>
        <v>-14323.708710354171</v>
      </c>
      <c r="AD57" s="64"/>
    </row>
    <row r="58" spans="8:62">
      <c r="H58" s="7" t="s">
        <v>119</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-1.8189894035458565E-11</v>
      </c>
      <c r="M58" s="1">
        <f>SUMIFS(Generation_1!G:G,Generation_1!$A:$A,$B$47,Generation_1!$B:$B,$H58)-SUMIFS(Generation_2!G:G,Generation_2!$A:$A,$B$47,Generation_2!$B:$B,$H58)</f>
        <v>-6.9204060799966101</v>
      </c>
      <c r="N58" s="1">
        <f>SUMIFS(Generation_1!H:H,Generation_1!$A:$A,$B$47,Generation_1!$B:$B,$H58)-SUMIFS(Generation_2!H:H,Generation_2!$A:$A,$B$47,Generation_2!$B:$B,$H58)</f>
        <v>-27.75134055547278</v>
      </c>
      <c r="O58" s="1">
        <f>SUMIFS(Generation_1!I:I,Generation_1!$A:$A,$B$47,Generation_1!$B:$B,$H58)-SUMIFS(Generation_2!I:I,Generation_2!$A:$A,$B$47,Generation_2!$B:$B,$H58)</f>
        <v>36.261084833346104</v>
      </c>
      <c r="P58" s="1">
        <f>SUMIFS(Generation_1!J:J,Generation_1!$A:$A,$B$47,Generation_1!$B:$B,$H58)-SUMIFS(Generation_2!J:J,Generation_2!$A:$A,$B$47,Generation_2!$B:$B,$H58)</f>
        <v>170.78459568620929</v>
      </c>
      <c r="Q58" s="1">
        <f>SUMIFS(Generation_1!K:K,Generation_1!$A:$A,$B$47,Generation_1!$B:$B,$H58)-SUMIFS(Generation_2!K:K,Generation_2!$A:$A,$B$47,Generation_2!$B:$B,$H58)</f>
        <v>925.6998039201244</v>
      </c>
      <c r="R58" s="1">
        <f>SUMIFS(Generation_1!L:L,Generation_1!$A:$A,$B$47,Generation_1!$B:$B,$H58)-SUMIFS(Generation_2!L:L,Generation_2!$A:$A,$B$47,Generation_2!$B:$B,$H58)</f>
        <v>1023.8064059022909</v>
      </c>
      <c r="S58" s="1">
        <f>SUMIFS(Generation_1!M:M,Generation_1!$A:$A,$B$47,Generation_1!$B:$B,$H58)-SUMIFS(Generation_2!M:M,Generation_2!$A:$A,$B$47,Generation_2!$B:$B,$H58)</f>
        <v>986.59448904894816</v>
      </c>
      <c r="T58" s="1">
        <f>SUMIFS(Generation_1!N:N,Generation_1!$A:$A,$B$47,Generation_1!$B:$B,$H58)-SUMIFS(Generation_2!N:N,Generation_2!$A:$A,$B$47,Generation_2!$B:$B,$H58)</f>
        <v>-3760.4069642994073</v>
      </c>
      <c r="U58" s="1">
        <f>SUMIFS(Generation_1!O:O,Generation_1!$A:$A,$B$47,Generation_1!$B:$B,$H58)-SUMIFS(Generation_2!O:O,Generation_2!$A:$A,$B$47,Generation_2!$B:$B,$H58)</f>
        <v>-3981.310833709158</v>
      </c>
      <c r="V58" s="1">
        <f>SUMIFS(Generation_1!P:P,Generation_1!$A:$A,$B$47,Generation_1!$B:$B,$H58)-SUMIFS(Generation_2!P:P,Generation_2!$A:$A,$B$47,Generation_2!$B:$B,$H58)</f>
        <v>-3790.8765465561191</v>
      </c>
      <c r="W58" s="1">
        <f>SUMIFS(Generation_1!Q:Q,Generation_1!$A:$A,$B$47,Generation_1!$B:$B,$H58)-SUMIFS(Generation_2!Q:Q,Generation_2!$A:$A,$B$47,Generation_2!$B:$B,$H58)</f>
        <v>-13842.989164436825</v>
      </c>
      <c r="X58" s="1">
        <f>SUMIFS(Generation_1!R:R,Generation_1!$A:$A,$B$47,Generation_1!$B:$B,$H58)-SUMIFS(Generation_2!R:R,Generation_2!$A:$A,$B$47,Generation_2!$B:$B,$H58)</f>
        <v>-15097.840306430007</v>
      </c>
      <c r="Y58" s="1">
        <f>SUMIFS(Generation_1!S:S,Generation_1!$A:$A,$B$47,Generation_1!$B:$B,$H58)-SUMIFS(Generation_2!S:S,Generation_2!$A:$A,$B$47,Generation_2!$B:$B,$H58)</f>
        <v>-14193.651118250771</v>
      </c>
      <c r="Z58" s="1">
        <f>SUMIFS(Generation_1!T:T,Generation_1!$A:$A,$B$47,Generation_1!$B:$B,$H58)-SUMIFS(Generation_2!T:T,Generation_2!$A:$A,$B$47,Generation_2!$B:$B,$H58)</f>
        <v>-12208.302017291808</v>
      </c>
      <c r="AA58" s="1">
        <f>SUMIFS(Generation_1!U:U,Generation_1!$A:$A,$B$47,Generation_1!$B:$B,$H58)-SUMIFS(Generation_2!U:U,Generation_2!$A:$A,$B$47,Generation_2!$B:$B,$H58)</f>
        <v>-13281.017150995798</v>
      </c>
      <c r="AB58" s="1">
        <f>SUMIFS(Generation_1!V:V,Generation_1!$A:$A,$B$47,Generation_1!$B:$B,$H58)-SUMIFS(Generation_2!V:V,Generation_2!$A:$A,$B$47,Generation_2!$B:$B,$H58)</f>
        <v>-19428.403343471851</v>
      </c>
      <c r="AC58" s="1">
        <f>SUMIFS(Generation_1!W:W,Generation_1!$A:$A,$B$47,Generation_1!$B:$B,$H58)-SUMIFS(Generation_2!W:W,Generation_2!$A:$A,$B$47,Generation_2!$B:$B,$H58)</f>
        <v>-20405.785991079807</v>
      </c>
      <c r="AD58" s="64"/>
    </row>
    <row r="59" spans="8:62">
      <c r="H59" s="7" t="s">
        <v>120</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312</v>
      </c>
      <c r="AD60" s="64"/>
    </row>
    <row r="61" spans="8:62">
      <c r="H61" s="7" t="s">
        <v>124</v>
      </c>
      <c r="I61" s="1">
        <f>-(SUMIFS(Generation_1!C:C,Generation_1!$A:$A,$B$47,Generation_1!$B:$B,$H61)-SUMIFS(Generation_2!C:C,Generation_2!$A:$A,$B$47,Generation_2!$B:$B,$H61))</f>
        <v>0.35592581017940006</v>
      </c>
      <c r="J61" s="1">
        <f>-(SUMIFS(Generation_1!D:D,Generation_1!$A:$A,$B$47,Generation_1!$B:$B,$H61)-SUMIFS(Generation_2!D:D,Generation_2!$A:$A,$B$47,Generation_2!$B:$B,$H61))</f>
        <v>-19.794635948392056</v>
      </c>
      <c r="K61" s="1">
        <f>-(SUMIFS(Generation_1!E:E,Generation_1!$A:$A,$B$47,Generation_1!$B:$B,$H61)-SUMIFS(Generation_2!E:E,Generation_2!$A:$A,$B$47,Generation_2!$B:$B,$H61))</f>
        <v>44.387099678060622</v>
      </c>
      <c r="L61" s="1">
        <f>-(SUMIFS(Generation_1!F:F,Generation_1!$A:$A,$B$47,Generation_1!$B:$B,$H61)-SUMIFS(Generation_2!F:F,Generation_2!$A:$A,$B$47,Generation_2!$B:$B,$H61))</f>
        <v>-292.89447029870627</v>
      </c>
      <c r="M61" s="1">
        <f>-(SUMIFS(Generation_1!G:G,Generation_1!$A:$A,$B$47,Generation_1!$B:$B,$H61)-SUMIFS(Generation_2!G:G,Generation_2!$A:$A,$B$47,Generation_2!$B:$B,$H61))</f>
        <v>-629.17994649702337</v>
      </c>
      <c r="N61" s="1">
        <f>-(SUMIFS(Generation_1!H:H,Generation_1!$A:$A,$B$47,Generation_1!$B:$B,$H61)-SUMIFS(Generation_2!H:H,Generation_2!$A:$A,$B$47,Generation_2!$B:$B,$H61))</f>
        <v>-1254.4978377998548</v>
      </c>
      <c r="O61" s="1">
        <f>-(SUMIFS(Generation_1!I:I,Generation_1!$A:$A,$B$47,Generation_1!$B:$B,$H61)-SUMIFS(Generation_2!I:I,Generation_2!$A:$A,$B$47,Generation_2!$B:$B,$H61))</f>
        <v>-1144.9167467175732</v>
      </c>
      <c r="P61" s="1">
        <f>-(SUMIFS(Generation_1!J:J,Generation_1!$A:$A,$B$47,Generation_1!$B:$B,$H61)-SUMIFS(Generation_2!J:J,Generation_2!$A:$A,$B$47,Generation_2!$B:$B,$H61))</f>
        <v>87.552605757079846</v>
      </c>
      <c r="Q61" s="1">
        <f>-(SUMIFS(Generation_1!K:K,Generation_1!$A:$A,$B$47,Generation_1!$B:$B,$H61)-SUMIFS(Generation_2!K:K,Generation_2!$A:$A,$B$47,Generation_2!$B:$B,$H61))</f>
        <v>742.46714062995215</v>
      </c>
      <c r="R61" s="1">
        <f>-(SUMIFS(Generation_1!L:L,Generation_1!$A:$A,$B$47,Generation_1!$B:$B,$H61)-SUMIFS(Generation_2!L:L,Generation_2!$A:$A,$B$47,Generation_2!$B:$B,$H61))</f>
        <v>1177.660329326899</v>
      </c>
      <c r="S61" s="1">
        <f>-(SUMIFS(Generation_1!M:M,Generation_1!$A:$A,$B$47,Generation_1!$B:$B,$H61)-SUMIFS(Generation_2!M:M,Generation_2!$A:$A,$B$47,Generation_2!$B:$B,$H61))</f>
        <v>2036.1170371320673</v>
      </c>
      <c r="T61" s="1">
        <f>-(SUMIFS(Generation_1!N:N,Generation_1!$A:$A,$B$47,Generation_1!$B:$B,$H61)-SUMIFS(Generation_2!N:N,Generation_2!$A:$A,$B$47,Generation_2!$B:$B,$H61))</f>
        <v>-1729.9120159664744</v>
      </c>
      <c r="U61" s="1">
        <f>-(SUMIFS(Generation_1!O:O,Generation_1!$A:$A,$B$47,Generation_1!$B:$B,$H61)-SUMIFS(Generation_2!O:O,Generation_2!$A:$A,$B$47,Generation_2!$B:$B,$H61))</f>
        <v>-3042.1292157999642</v>
      </c>
      <c r="V61" s="1">
        <f>-(SUMIFS(Generation_1!P:P,Generation_1!$A:$A,$B$47,Generation_1!$B:$B,$H61)-SUMIFS(Generation_2!P:P,Generation_2!$A:$A,$B$47,Generation_2!$B:$B,$H61))</f>
        <v>-2650.7152250327244</v>
      </c>
      <c r="W61" s="1">
        <f>-(SUMIFS(Generation_1!Q:Q,Generation_1!$A:$A,$B$47,Generation_1!$B:$B,$H61)-SUMIFS(Generation_2!Q:Q,Generation_2!$A:$A,$B$47,Generation_2!$B:$B,$H61))</f>
        <v>-2828.156721853069</v>
      </c>
      <c r="X61" s="1">
        <f>-(SUMIFS(Generation_1!R:R,Generation_1!$A:$A,$B$47,Generation_1!$B:$B,$H61)-SUMIFS(Generation_2!R:R,Generation_2!$A:$A,$B$47,Generation_2!$B:$B,$H61))</f>
        <v>-2851.4966768513532</v>
      </c>
      <c r="Y61" s="1">
        <f>-(SUMIFS(Generation_1!S:S,Generation_1!$A:$A,$B$47,Generation_1!$B:$B,$H61)-SUMIFS(Generation_2!S:S,Generation_2!$A:$A,$B$47,Generation_2!$B:$B,$H61))</f>
        <v>-5969.4713704086607</v>
      </c>
      <c r="Z61" s="1">
        <f>-(SUMIFS(Generation_1!T:T,Generation_1!$A:$A,$B$47,Generation_1!$B:$B,$H61)-SUMIFS(Generation_2!T:T,Generation_2!$A:$A,$B$47,Generation_2!$B:$B,$H61))</f>
        <v>-6795.0120702696713</v>
      </c>
      <c r="AA61" s="1">
        <f>-(SUMIFS(Generation_1!U:U,Generation_1!$A:$A,$B$47,Generation_1!$B:$B,$H61)-SUMIFS(Generation_2!U:U,Generation_2!$A:$A,$B$47,Generation_2!$B:$B,$H61))</f>
        <v>-6490.550707108061</v>
      </c>
      <c r="AB61" s="1">
        <f>-(SUMIFS(Generation_1!V:V,Generation_1!$A:$A,$B$47,Generation_1!$B:$B,$H61)-SUMIFS(Generation_2!V:V,Generation_2!$A:$A,$B$47,Generation_2!$B:$B,$H61))</f>
        <v>-8968.6359078388978</v>
      </c>
      <c r="AC61" s="1">
        <f>-(SUMIFS(Generation_1!W:W,Generation_1!$A:$A,$B$47,Generation_1!$B:$B,$H61)-SUMIFS(Generation_2!W:W,Generation_2!$A:$A,$B$47,Generation_2!$B:$B,$H61))</f>
        <v>-10153.046257145119</v>
      </c>
      <c r="AD61" s="64"/>
      <c r="BJ61" s="64" t="e">
        <f>Summary_1!AM62-#REF!+AM61</f>
        <v>#REF!</v>
      </c>
    </row>
    <row r="62" spans="8:62">
      <c r="H62" s="7" t="s">
        <v>125</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122</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74</v>
      </c>
      <c r="B69" s="20" t="s">
        <v>75</v>
      </c>
    </row>
    <row r="71" spans="1:30">
      <c r="H71" s="81" t="s">
        <v>123</v>
      </c>
      <c r="I71" s="4" t="s">
        <v>78</v>
      </c>
      <c r="J71" s="4" t="s">
        <v>88</v>
      </c>
      <c r="K71" s="4" t="s">
        <v>98</v>
      </c>
    </row>
    <row r="72" spans="1:30">
      <c r="H72" s="7" t="s">
        <v>111</v>
      </c>
      <c r="I72" s="1">
        <f>SUMIFS(Generation_1!C:C,Generation_1!$A:$A,$B$69,Generation_1!$B:$B,$H72)-SUMIFS(Generation_2!C:C,Generation_2!$A:$A,$B$69,Generation_2!$B:$B,$H72)</f>
        <v>4.5447086449712515E-7</v>
      </c>
      <c r="J72" s="1">
        <f>SUMIFS(Generation_1!M:M,Generation_1!$A:$A,$B$69,Generation_1!$B:$B,$H72)-SUMIFS(Generation_2!M:M,Generation_2!$A:$A,$B$69,Generation_2!$B:$B,$H72)</f>
        <v>1738.8428813624923</v>
      </c>
      <c r="K72" s="1">
        <f>SUMIFS(Generation_1!W:W,Generation_1!$A:$A,$B$69,Generation_1!$B:$B,$H72)-SUMIFS(Generation_2!W:W,Generation_2!$A:$A,$B$69,Generation_2!$B:$B,$H72)</f>
        <v>4266.980652717044</v>
      </c>
    </row>
    <row r="73" spans="1:30">
      <c r="H73" s="7" t="s">
        <v>112</v>
      </c>
      <c r="I73" s="1">
        <f>SUMIFS(Generation_1!C:C,Generation_1!$A:$A,$B$69,Generation_1!$B:$B,$H73)-SUMIFS(Generation_2!C:C,Generation_2!$A:$A,$B$69,Generation_2!$B:$B,$H73)</f>
        <v>4.7025326693983516E-2</v>
      </c>
      <c r="J73" s="1">
        <f>SUMIFS(Generation_1!M:M,Generation_1!$A:$A,$B$69,Generation_1!$B:$B,$H73)-SUMIFS(Generation_2!M:M,Generation_2!$A:$A,$B$69,Generation_2!$B:$B,$H73)</f>
        <v>-2381.4211643231065</v>
      </c>
      <c r="K73" s="1">
        <f>SUMIFS(Generation_1!W:W,Generation_1!$A:$A,$B$69,Generation_1!$B:$B,$H73)-SUMIFS(Generation_2!W:W,Generation_2!$A:$A,$B$69,Generation_2!$B:$B,$H73)</f>
        <v>-2589.9939734631043</v>
      </c>
    </row>
    <row r="74" spans="1:30">
      <c r="H74" s="7" t="s">
        <v>113</v>
      </c>
      <c r="I74" s="1">
        <f>SUMIFS(Generation_1!C:C,Generation_1!$A:$A,$B$69,Generation_1!$B:$B,$H74)-SUMIFS(Generation_2!C:C,Generation_2!$A:$A,$B$69,Generation_2!$B:$B,$H74)</f>
        <v>3.9376118365908042E-8</v>
      </c>
      <c r="J74" s="1">
        <f>SUMIFS(Generation_1!M:M,Generation_1!$A:$A,$B$69,Generation_1!$B:$B,$H74)-SUMIFS(Generation_2!M:M,Generation_2!$A:$A,$B$69,Generation_2!$B:$B,$H74)</f>
        <v>630.72805570292985</v>
      </c>
      <c r="K74" s="1">
        <f>SUMIFS(Generation_1!W:W,Generation_1!$A:$A,$B$69,Generation_1!$B:$B,$H74)-SUMIFS(Generation_2!W:W,Generation_2!$A:$A,$B$69,Generation_2!$B:$B,$H74)</f>
        <v>7606.3985638363574</v>
      </c>
    </row>
    <row r="75" spans="1:30">
      <c r="H75" s="7" t="s">
        <v>114</v>
      </c>
      <c r="I75" s="1">
        <f>SUMIFS(Generation_1!C:C,Generation_1!$A:$A,$B$69,Generation_1!$B:$B,$H75)-SUMIFS(Generation_2!C:C,Generation_2!$A:$A,$B$69,Generation_2!$B:$B,$H75)</f>
        <v>7.6318755759530177E-8</v>
      </c>
      <c r="J75" s="1">
        <f>SUMIFS(Generation_1!M:M,Generation_1!$A:$A,$B$69,Generation_1!$B:$B,$H75)-SUMIFS(Generation_2!M:M,Generation_2!$A:$A,$B$69,Generation_2!$B:$B,$H75)</f>
        <v>131.45720376887661</v>
      </c>
      <c r="K75" s="1">
        <f>SUMIFS(Generation_1!W:W,Generation_1!$A:$A,$B$69,Generation_1!$B:$B,$H75)-SUMIFS(Generation_2!W:W,Generation_2!$A:$A,$B$69,Generation_2!$B:$B,$H75)</f>
        <v>22100.665613977384</v>
      </c>
    </row>
    <row r="76" spans="1:30">
      <c r="H76" s="7" t="s">
        <v>115</v>
      </c>
      <c r="I76" s="1">
        <f>SUMIFS(Generation_1!C:C,Generation_1!$A:$A,$B$69,Generation_1!$B:$B,$H76)-SUMIFS(Generation_2!C:C,Generation_2!$A:$A,$B$69,Generation_2!$B:$B,$H76)</f>
        <v>1.3026328815612942E-7</v>
      </c>
      <c r="J76" s="1">
        <f>SUMIFS(Generation_1!M:M,Generation_1!$A:$A,$B$69,Generation_1!$B:$B,$H76)-SUMIFS(Generation_2!M:M,Generation_2!$A:$A,$B$69,Generation_2!$B:$B,$H76)</f>
        <v>-478.12236111571656</v>
      </c>
      <c r="K76" s="1">
        <f>SUMIFS(Generation_1!W:W,Generation_1!$A:$A,$B$69,Generation_1!$B:$B,$H76)-SUMIFS(Generation_2!W:W,Generation_2!$A:$A,$B$69,Generation_2!$B:$B,$H76)</f>
        <v>-1240.9003139638899</v>
      </c>
    </row>
    <row r="77" spans="1:30">
      <c r="H77" s="7" t="s">
        <v>116</v>
      </c>
      <c r="I77" s="1">
        <f>SUMIFS(Generation_1!C:C,Generation_1!$A:$A,$B$69,Generation_1!$B:$B,$H77)-SUMIFS(Generation_2!C:C,Generation_2!$A:$A,$B$69,Generation_2!$B:$B,$H77)</f>
        <v>0.28751033645153257</v>
      </c>
      <c r="J77" s="1">
        <f>SUMIFS(Generation_1!M:M,Generation_1!$A:$A,$B$69,Generation_1!$B:$B,$H77)-SUMIFS(Generation_2!M:M,Generation_2!$A:$A,$B$69,Generation_2!$B:$B,$H77)</f>
        <v>1809.4350745461961</v>
      </c>
      <c r="K77" s="1">
        <f>SUMIFS(Generation_1!W:W,Generation_1!$A:$A,$B$69,Generation_1!$B:$B,$H77)-SUMIFS(Generation_2!W:W,Generation_2!$A:$A,$B$69,Generation_2!$B:$B,$H77)</f>
        <v>-6986.8963094731625</v>
      </c>
    </row>
    <row r="78" spans="1:30">
      <c r="H78" s="7" t="s">
        <v>117</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118</v>
      </c>
      <c r="I79" s="1">
        <f>SUMIFS(Generation_1!C:C,Generation_1!$A:$A,$B$69,Generation_1!$B:$B,$H79)-SUMIFS(Generation_2!C:C,Generation_2!$A:$A,$B$69,Generation_2!$B:$B,$H79)</f>
        <v>3.0390219762921333E-7</v>
      </c>
      <c r="J79" s="1">
        <f>SUMIFS(Generation_1!M:M,Generation_1!$A:$A,$B$69,Generation_1!$B:$B,$H79)-SUMIFS(Generation_2!M:M,Generation_2!$A:$A,$B$69,Generation_2!$B:$B,$H79)</f>
        <v>-577.69786860877502</v>
      </c>
      <c r="K79" s="1">
        <f>SUMIFS(Generation_1!W:W,Generation_1!$A:$A,$B$69,Generation_1!$B:$B,$H79)-SUMIFS(Generation_2!W:W,Generation_2!$A:$A,$B$69,Generation_2!$B:$B,$H79)</f>
        <v>-14323.708710354171</v>
      </c>
    </row>
    <row r="80" spans="1:30">
      <c r="H80" s="7" t="s">
        <v>119</v>
      </c>
      <c r="I80" s="1">
        <f>SUMIFS(Generation_1!C:C,Generation_1!$A:$A,$B$69,Generation_1!$B:$B,$H80)-SUMIFS(Generation_2!C:C,Generation_2!$A:$A,$B$69,Generation_2!$B:$B,$H80)</f>
        <v>0</v>
      </c>
      <c r="J80" s="1">
        <f>SUMIFS(Generation_1!M:M,Generation_1!$A:$A,$B$69,Generation_1!$B:$B,$H80)-SUMIFS(Generation_2!M:M,Generation_2!$A:$A,$B$69,Generation_2!$B:$B,$H80)</f>
        <v>986.59448904894816</v>
      </c>
      <c r="K80" s="1">
        <f>SUMIFS(Generation_1!W:W,Generation_1!$A:$A,$B$69,Generation_1!$B:$B,$H80)-SUMIFS(Generation_2!W:W,Generation_2!$A:$A,$B$69,Generation_2!$B:$B,$H80)</f>
        <v>-20405.785991079807</v>
      </c>
    </row>
    <row r="81" spans="1:30">
      <c r="H81" s="7" t="s">
        <v>120</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312</v>
      </c>
    </row>
    <row r="83" spans="1:30">
      <c r="H83" s="7" t="s">
        <v>124</v>
      </c>
      <c r="I83" s="1">
        <f>-(SUMIFS(Generation_1!C:C,Generation_1!$A:$A,$B$69,Generation_1!$B:$B,$H83)-SUMIFS(Generation_2!C:C,Generation_2!$A:$A,$B$69,Generation_2!$B:$B,$H83))</f>
        <v>0.35592581017940006</v>
      </c>
      <c r="J83" s="1">
        <f>-(SUMIFS(Generation_1!M:M,Generation_1!$A:$A,$B$69,Generation_1!$B:$B,$H83)-SUMIFS(Generation_2!M:M,Generation_2!$A:$A,$B$69,Generation_2!$B:$B,$H83))</f>
        <v>2036.1170371320673</v>
      </c>
      <c r="K83" s="1">
        <f>-(SUMIFS(Generation_1!W:W,Generation_1!$A:$A,$B$69,Generation_1!$B:$B,$H83)-SUMIFS(Generation_2!W:W,Generation_2!$A:$A,$B$69,Generation_2!$B:$B,$H83))</f>
        <v>-10153.046257145119</v>
      </c>
    </row>
    <row r="84" spans="1:30">
      <c r="H84" s="7" t="s">
        <v>125</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122</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74</v>
      </c>
      <c r="B91" s="20" t="s">
        <v>75</v>
      </c>
    </row>
    <row r="93" spans="1:30">
      <c r="H93" s="81" t="s">
        <v>110</v>
      </c>
      <c r="I93" s="4" t="s">
        <v>78</v>
      </c>
      <c r="J93" s="4" t="s">
        <v>79</v>
      </c>
      <c r="K93" s="4" t="s">
        <v>80</v>
      </c>
      <c r="L93" s="4" t="s">
        <v>81</v>
      </c>
      <c r="M93" s="4" t="s">
        <v>82</v>
      </c>
      <c r="N93" s="4" t="s">
        <v>83</v>
      </c>
      <c r="O93" s="4" t="s">
        <v>84</v>
      </c>
      <c r="P93" s="4" t="s">
        <v>85</v>
      </c>
      <c r="Q93" s="4" t="s">
        <v>86</v>
      </c>
      <c r="R93" s="4" t="s">
        <v>87</v>
      </c>
      <c r="S93" s="4" t="s">
        <v>88</v>
      </c>
      <c r="T93" s="4" t="s">
        <v>89</v>
      </c>
      <c r="U93" s="4" t="s">
        <v>90</v>
      </c>
      <c r="V93" s="4" t="s">
        <v>91</v>
      </c>
      <c r="W93" s="4" t="s">
        <v>92</v>
      </c>
      <c r="X93" s="4" t="s">
        <v>93</v>
      </c>
      <c r="Y93" s="4" t="s">
        <v>94</v>
      </c>
      <c r="Z93" s="4" t="s">
        <v>95</v>
      </c>
      <c r="AA93" s="4" t="s">
        <v>96</v>
      </c>
      <c r="AB93" s="4" t="s">
        <v>97</v>
      </c>
      <c r="AC93" s="4" t="s">
        <v>98</v>
      </c>
    </row>
    <row r="94" spans="1:30">
      <c r="H94" s="69" t="s">
        <v>127</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166.15469096999993</v>
      </c>
      <c r="S94" s="1">
        <f>SUMIFS(StorageCapacity_1!M:M,StorageCapacity_1!$A:$A,$B$91,StorageCapacity_1!$B:$B,$H94) - SUMIFS(StorageCapacity_2!M:M,StorageCapacity_2!$A:$A,$B$91,StorageCapacity_2!$B:$B,$H94)</f>
        <v>395.7691159699998</v>
      </c>
      <c r="T94" s="1">
        <f>SUMIFS(StorageCapacity_1!N:N,StorageCapacity_1!$A:$A,$B$91,StorageCapacity_1!$B:$B,$H94) - SUMIFS(StorageCapacity_2!N:N,StorageCapacity_2!$A:$A,$B$91,StorageCapacity_2!$B:$B,$H94)</f>
        <v>395.76911596999992</v>
      </c>
      <c r="U94" s="1">
        <f>SUMIFS(StorageCapacity_1!O:O,StorageCapacity_1!$A:$A,$B$91,StorageCapacity_1!$B:$B,$H94) - SUMIFS(StorageCapacity_2!O:O,StorageCapacity_2!$A:$A,$B$91,StorageCapacity_2!$B:$B,$H94)</f>
        <v>495.65046764999988</v>
      </c>
      <c r="V94" s="1">
        <f>SUMIFS(StorageCapacity_1!P:P,StorageCapacity_1!$A:$A,$B$91,StorageCapacity_1!$B:$B,$H94) - SUMIFS(StorageCapacity_2!P:P,StorageCapacity_2!$A:$A,$B$91,StorageCapacity_2!$B:$B,$H94)</f>
        <v>384.31831220999993</v>
      </c>
      <c r="W94" s="1">
        <f>SUMIFS(StorageCapacity_1!Q:Q,StorageCapacity_1!$A:$A,$B$91,StorageCapacity_1!$B:$B,$H94) - SUMIFS(StorageCapacity_2!Q:Q,StorageCapacity_2!$A:$A,$B$91,StorageCapacity_2!$B:$B,$H94)</f>
        <v>-23.040999759999977</v>
      </c>
      <c r="X94" s="1">
        <f>SUMIFS(StorageCapacity_1!R:R,StorageCapacity_1!$A:$A,$B$91,StorageCapacity_1!$B:$B,$H94) - SUMIFS(StorageCapacity_2!R:R,StorageCapacity_2!$A:$A,$B$91,StorageCapacity_2!$B:$B,$H94)</f>
        <v>435.67416751000019</v>
      </c>
      <c r="Y94" s="1">
        <f>SUMIFS(StorageCapacity_1!S:S,StorageCapacity_1!$A:$A,$B$91,StorageCapacity_1!$B:$B,$H94) - SUMIFS(StorageCapacity_2!S:S,StorageCapacity_2!$A:$A,$B$91,StorageCapacity_2!$B:$B,$H94)</f>
        <v>435.67416750999928</v>
      </c>
      <c r="Z94" s="1">
        <f>SUMIFS(StorageCapacity_1!T:T,StorageCapacity_1!$A:$A,$B$91,StorageCapacity_1!$B:$B,$H94) - SUMIFS(StorageCapacity_2!T:T,StorageCapacity_2!$A:$A,$B$91,StorageCapacity_2!$B:$B,$H94)</f>
        <v>-827.71485237000024</v>
      </c>
      <c r="AA94" s="1">
        <f>SUMIFS(StorageCapacity_1!U:U,StorageCapacity_1!$A:$A,$B$91,StorageCapacity_1!$B:$B,$H94) - SUMIFS(StorageCapacity_2!U:U,StorageCapacity_2!$A:$A,$B$91,StorageCapacity_2!$B:$B,$H94)</f>
        <v>-827.71485236999979</v>
      </c>
      <c r="AB94" s="1">
        <f>SUMIFS(StorageCapacity_1!V:V,StorageCapacity_1!$A:$A,$B$91,StorageCapacity_1!$B:$B,$H94) - SUMIFS(StorageCapacity_2!V:V,StorageCapacity_2!$A:$A,$B$91,StorageCapacity_2!$B:$B,$H94)</f>
        <v>-827.71485236999933</v>
      </c>
      <c r="AC94" s="1">
        <f>SUMIFS(StorageCapacity_1!W:W,StorageCapacity_1!$A:$A,$B$91,StorageCapacity_1!$B:$B,$H94) - SUMIFS(StorageCapacity_2!W:W,StorageCapacity_2!$A:$A,$B$91,StorageCapacity_2!$B:$B,$H94)</f>
        <v>-3174.9497198100007</v>
      </c>
    </row>
    <row r="95" spans="1:30">
      <c r="H95" s="69" t="s">
        <v>128</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1016.2419124999999</v>
      </c>
      <c r="Q95" s="1">
        <f>SUMIFS(StorageCapacity_1!K:K,StorageCapacity_1!$A:$A,$B$91,StorageCapacity_1!$B:$B,$H95) - SUMIFS(StorageCapacity_2!K:K,StorageCapacity_2!$A:$A,$B$91,StorageCapacity_2!$B:$B,$H95)</f>
        <v>1082.8194550000001</v>
      </c>
      <c r="R95" s="1">
        <f>SUMIFS(StorageCapacity_1!L:L,StorageCapacity_1!$A:$A,$B$91,StorageCapacity_1!$B:$B,$H95) - SUMIFS(StorageCapacity_2!L:L,StorageCapacity_2!$A:$A,$B$91,StorageCapacity_2!$B:$B,$H95)</f>
        <v>1082.8194550000001</v>
      </c>
      <c r="S95" s="1">
        <f>SUMIFS(StorageCapacity_1!M:M,StorageCapacity_1!$A:$A,$B$91,StorageCapacity_1!$B:$B,$H95) - SUMIFS(StorageCapacity_2!M:M,StorageCapacity_2!$A:$A,$B$91,StorageCapacity_2!$B:$B,$H95)</f>
        <v>1422.0469023300002</v>
      </c>
      <c r="T95" s="1">
        <f>SUMIFS(StorageCapacity_1!N:N,StorageCapacity_1!$A:$A,$B$91,StorageCapacity_1!$B:$B,$H95) - SUMIFS(StorageCapacity_2!N:N,StorageCapacity_2!$A:$A,$B$91,StorageCapacity_2!$B:$B,$H95)</f>
        <v>1817.4949360400001</v>
      </c>
      <c r="U95" s="1">
        <f>SUMIFS(StorageCapacity_1!O:O,StorageCapacity_1!$A:$A,$B$91,StorageCapacity_1!$B:$B,$H95) - SUMIFS(StorageCapacity_2!O:O,StorageCapacity_2!$A:$A,$B$91,StorageCapacity_2!$B:$B,$H95)</f>
        <v>1578.2434435599998</v>
      </c>
      <c r="V95" s="1">
        <f>SUMIFS(StorageCapacity_1!P:P,StorageCapacity_1!$A:$A,$B$91,StorageCapacity_1!$B:$B,$H95) - SUMIFS(StorageCapacity_2!P:P,StorageCapacity_2!$A:$A,$B$91,StorageCapacity_2!$B:$B,$H95)</f>
        <v>1259.8404506100005</v>
      </c>
      <c r="W95" s="1">
        <f>SUMIFS(StorageCapacity_1!Q:Q,StorageCapacity_1!$A:$A,$B$91,StorageCapacity_1!$B:$B,$H95) - SUMIFS(StorageCapacity_2!Q:Q,StorageCapacity_2!$A:$A,$B$91,StorageCapacity_2!$B:$B,$H95)</f>
        <v>1449.8248319099994</v>
      </c>
      <c r="X95" s="1">
        <f>SUMIFS(StorageCapacity_1!R:R,StorageCapacity_1!$A:$A,$B$91,StorageCapacity_1!$B:$B,$H95) - SUMIFS(StorageCapacity_2!R:R,StorageCapacity_2!$A:$A,$B$91,StorageCapacity_2!$B:$B,$H95)</f>
        <v>1332.3919893800003</v>
      </c>
      <c r="Y95" s="1">
        <f>SUMIFS(StorageCapacity_1!S:S,StorageCapacity_1!$A:$A,$B$91,StorageCapacity_1!$B:$B,$H95) - SUMIFS(StorageCapacity_2!S:S,StorageCapacity_2!$A:$A,$B$91,StorageCapacity_2!$B:$B,$H95)</f>
        <v>669.11032690000047</v>
      </c>
      <c r="Z95" s="1">
        <f>SUMIFS(StorageCapacity_1!T:T,StorageCapacity_1!$A:$A,$B$91,StorageCapacity_1!$B:$B,$H95) - SUMIFS(StorageCapacity_2!T:T,StorageCapacity_2!$A:$A,$B$91,StorageCapacity_2!$B:$B,$H95)</f>
        <v>463.97822314000041</v>
      </c>
      <c r="AA95" s="1">
        <f>SUMIFS(StorageCapacity_1!U:U,StorageCapacity_1!$A:$A,$B$91,StorageCapacity_1!$B:$B,$H95) - SUMIFS(StorageCapacity_2!U:U,StorageCapacity_2!$A:$A,$B$91,StorageCapacity_2!$B:$B,$H95)</f>
        <v>463.97822314000041</v>
      </c>
      <c r="AB95" s="1">
        <f>SUMIFS(StorageCapacity_1!V:V,StorageCapacity_1!$A:$A,$B$91,StorageCapacity_1!$B:$B,$H95) - SUMIFS(StorageCapacity_2!V:V,StorageCapacity_2!$A:$A,$B$91,StorageCapacity_2!$B:$B,$H95)</f>
        <v>201.08463632000075</v>
      </c>
      <c r="AC95" s="1">
        <f>SUMIFS(StorageCapacity_1!W:W,StorageCapacity_1!$A:$A,$B$91,StorageCapacity_1!$B:$B,$H95) - SUMIFS(StorageCapacity_2!W:W,StorageCapacity_2!$A:$A,$B$91,StorageCapacity_2!$B:$B,$H95)</f>
        <v>201.08463632000075</v>
      </c>
    </row>
    <row r="96" spans="1:30">
      <c r="H96" s="69" t="s">
        <v>129</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-108.0933801000001</v>
      </c>
      <c r="U96" s="1">
        <f>SUMIFS(StorageCapacity_1!O:O,StorageCapacity_1!$A:$A,$B$91,StorageCapacity_1!$B:$B,$H96) - SUMIFS(StorageCapacity_2!O:O,StorageCapacity_2!$A:$A,$B$91,StorageCapacity_2!$B:$B,$H96)</f>
        <v>-108.0933801000001</v>
      </c>
      <c r="V96" s="1">
        <f>SUMIFS(StorageCapacity_1!P:P,StorageCapacity_1!$A:$A,$B$91,StorageCapacity_1!$B:$B,$H96) - SUMIFS(StorageCapacity_2!P:P,StorageCapacity_2!$A:$A,$B$91,StorageCapacity_2!$B:$B,$H96)</f>
        <v>-83.080136200000197</v>
      </c>
      <c r="W96" s="1">
        <f>SUMIFS(StorageCapacity_1!Q:Q,StorageCapacity_1!$A:$A,$B$91,StorageCapacity_1!$B:$B,$H96) - SUMIFS(StorageCapacity_2!Q:Q,StorageCapacity_2!$A:$A,$B$91,StorageCapacity_2!$B:$B,$H96)</f>
        <v>-83.080136200000197</v>
      </c>
      <c r="X96" s="1">
        <f>SUMIFS(StorageCapacity_1!R:R,StorageCapacity_1!$A:$A,$B$91,StorageCapacity_1!$B:$B,$H96) - SUMIFS(StorageCapacity_2!R:R,StorageCapacity_2!$A:$A,$B$91,StorageCapacity_2!$B:$B,$H96)</f>
        <v>-83.080136200000197</v>
      </c>
      <c r="Y96" s="1">
        <f>SUMIFS(StorageCapacity_1!S:S,StorageCapacity_1!$A:$A,$B$91,StorageCapacity_1!$B:$B,$H96) - SUMIFS(StorageCapacity_2!S:S,StorageCapacity_2!$A:$A,$B$91,StorageCapacity_2!$B:$B,$H96)</f>
        <v>42.885284670000146</v>
      </c>
      <c r="Z96" s="1">
        <f>SUMIFS(StorageCapacity_1!T:T,StorageCapacity_1!$A:$A,$B$91,StorageCapacity_1!$B:$B,$H96) - SUMIFS(StorageCapacity_2!T:T,StorageCapacity_2!$A:$A,$B$91,StorageCapacity_2!$B:$B,$H96)</f>
        <v>11.329613470000368</v>
      </c>
      <c r="AA96" s="1">
        <f>SUMIFS(StorageCapacity_1!U:U,StorageCapacity_1!$A:$A,$B$91,StorageCapacity_1!$B:$B,$H96) - SUMIFS(StorageCapacity_2!U:U,StorageCapacity_2!$A:$A,$B$91,StorageCapacity_2!$B:$B,$H96)</f>
        <v>102.36108880000029</v>
      </c>
      <c r="AB96" s="1">
        <f>SUMIFS(StorageCapacity_1!V:V,StorageCapacity_1!$A:$A,$B$91,StorageCapacity_1!$B:$B,$H96) - SUMIFS(StorageCapacity_2!V:V,StorageCapacity_2!$A:$A,$B$91,StorageCapacity_2!$B:$B,$H96)</f>
        <v>21.128225500000099</v>
      </c>
      <c r="AC96" s="1">
        <f>SUMIFS(StorageCapacity_1!W:W,StorageCapacity_1!$A:$A,$B$91,StorageCapacity_1!$B:$B,$H96) - SUMIFS(StorageCapacity_2!W:W,StorageCapacity_2!$A:$A,$B$91,StorageCapacity_2!$B:$B,$H96)</f>
        <v>233.16522368000005</v>
      </c>
    </row>
    <row r="97" spans="1:30">
      <c r="H97" s="69" t="s">
        <v>117</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74</v>
      </c>
      <c r="B107" s="20" t="s">
        <v>75</v>
      </c>
    </row>
    <row r="109" spans="1:30">
      <c r="H109" s="81" t="s">
        <v>123</v>
      </c>
      <c r="I109" s="4" t="s">
        <v>78</v>
      </c>
      <c r="J109" s="4" t="s">
        <v>79</v>
      </c>
      <c r="K109" s="4" t="s">
        <v>80</v>
      </c>
      <c r="L109" s="4" t="s">
        <v>81</v>
      </c>
      <c r="M109" s="4" t="s">
        <v>82</v>
      </c>
      <c r="N109" s="4" t="s">
        <v>83</v>
      </c>
      <c r="O109" s="4" t="s">
        <v>84</v>
      </c>
      <c r="P109" s="4" t="s">
        <v>85</v>
      </c>
      <c r="Q109" s="4" t="s">
        <v>86</v>
      </c>
      <c r="R109" s="4" t="s">
        <v>87</v>
      </c>
      <c r="S109" s="4" t="s">
        <v>88</v>
      </c>
      <c r="T109" s="4" t="s">
        <v>89</v>
      </c>
      <c r="U109" s="4" t="s">
        <v>90</v>
      </c>
      <c r="V109" s="4" t="s">
        <v>91</v>
      </c>
      <c r="W109" s="4" t="s">
        <v>92</v>
      </c>
      <c r="X109" s="4" t="s">
        <v>93</v>
      </c>
      <c r="Y109" s="4" t="s">
        <v>94</v>
      </c>
      <c r="Z109" s="4" t="s">
        <v>95</v>
      </c>
      <c r="AA109" s="4" t="s">
        <v>96</v>
      </c>
      <c r="AB109" s="4" t="s">
        <v>97</v>
      </c>
      <c r="AC109" s="4" t="s">
        <v>98</v>
      </c>
    </row>
    <row r="110" spans="1:30">
      <c r="H110" s="25" t="s">
        <v>127</v>
      </c>
      <c r="I110" s="1">
        <f>SUMIFS(StorageGeneration_1!C:C,StorageGeneration_1!$A:$A,$B$107,StorageGeneration_1!$B:$B,$H110) - SUMIFS(StorageGeneration_2!C:C,StorageGeneration_2!$A:$A,$B$107,StorageGeneration_2!$B:$B,$H110)</f>
        <v>0.28751032196288406</v>
      </c>
      <c r="J110" s="1">
        <f>SUMIFS(StorageGeneration_1!D:D,StorageGeneration_1!$A:$A,$B$107,StorageGeneration_1!$B:$B,$H110) - SUMIFS(StorageGeneration_2!D:D,StorageGeneration_2!$A:$A,$B$107,StorageGeneration_2!$B:$B,$H110)</f>
        <v>1.5696969315415288</v>
      </c>
      <c r="K110" s="1">
        <f>SUMIFS(StorageGeneration_1!E:E,StorageGeneration_1!$A:$A,$B$107,StorageGeneration_1!$B:$B,$H110) - SUMIFS(StorageGeneration_2!E:E,StorageGeneration_2!$A:$A,$B$107,StorageGeneration_2!$B:$B,$H110)</f>
        <v>1.7917282492089157</v>
      </c>
      <c r="L110" s="1">
        <f>SUMIFS(StorageGeneration_1!F:F,StorageGeneration_1!$A:$A,$B$107,StorageGeneration_1!$B:$B,$H110) - SUMIFS(StorageGeneration_2!F:F,StorageGeneration_2!$A:$A,$B$107,StorageGeneration_2!$B:$B,$H110)</f>
        <v>9.9305479864613346</v>
      </c>
      <c r="M110" s="1">
        <f>SUMIFS(StorageGeneration_1!G:G,StorageGeneration_1!$A:$A,$B$107,StorageGeneration_1!$B:$B,$H110) - SUMIFS(StorageGeneration_2!G:G,StorageGeneration_2!$A:$A,$B$107,StorageGeneration_2!$B:$B,$H110)</f>
        <v>-17.323866070454528</v>
      </c>
      <c r="N110" s="1">
        <f>SUMIFS(StorageGeneration_1!H:H,StorageGeneration_1!$A:$A,$B$107,StorageGeneration_1!$B:$B,$H110) - SUMIFS(StorageGeneration_2!H:H,StorageGeneration_2!$A:$A,$B$107,StorageGeneration_2!$B:$B,$H110)</f>
        <v>-46.106717435278028</v>
      </c>
      <c r="O110" s="1">
        <f>SUMIFS(StorageGeneration_1!I:I,StorageGeneration_1!$A:$A,$B$107,StorageGeneration_1!$B:$B,$H110) - SUMIFS(StorageGeneration_2!I:I,StorageGeneration_2!$A:$A,$B$107,StorageGeneration_2!$B:$B,$H110)</f>
        <v>18.395587721688344</v>
      </c>
      <c r="P110" s="1">
        <f>SUMIFS(StorageGeneration_1!J:J,StorageGeneration_1!$A:$A,$B$107,StorageGeneration_1!$B:$B,$H110) - SUMIFS(StorageGeneration_2!J:J,StorageGeneration_2!$A:$A,$B$107,StorageGeneration_2!$B:$B,$H110)</f>
        <v>-31.564180745063709</v>
      </c>
      <c r="Q110" s="1">
        <f>SUMIFS(StorageGeneration_1!K:K,StorageGeneration_1!$A:$A,$B$107,StorageGeneration_1!$B:$B,$H110) - SUMIFS(StorageGeneration_2!K:K,StorageGeneration_2!$A:$A,$B$107,StorageGeneration_2!$B:$B,$H110)</f>
        <v>22.850161541306306</v>
      </c>
      <c r="R110" s="1">
        <f>SUMIFS(StorageGeneration_1!L:L,StorageGeneration_1!$A:$A,$B$107,StorageGeneration_1!$B:$B,$H110) - SUMIFS(StorageGeneration_2!L:L,StorageGeneration_2!$A:$A,$B$107,StorageGeneration_2!$B:$B,$H110)</f>
        <v>98.027426213018202</v>
      </c>
      <c r="S110" s="1">
        <f>SUMIFS(StorageGeneration_1!M:M,StorageGeneration_1!$A:$A,$B$107,StorageGeneration_1!$B:$B,$H110) - SUMIFS(StorageGeneration_2!M:M,StorageGeneration_2!$A:$A,$B$107,StorageGeneration_2!$B:$B,$H110)</f>
        <v>217.26406228708777</v>
      </c>
      <c r="T110" s="1">
        <f>SUMIFS(StorageGeneration_1!N:N,StorageGeneration_1!$A:$A,$B$107,StorageGeneration_1!$B:$B,$H110) - SUMIFS(StorageGeneration_2!N:N,StorageGeneration_2!$A:$A,$B$107,StorageGeneration_2!$B:$B,$H110)</f>
        <v>180.10973222908081</v>
      </c>
      <c r="U110" s="1">
        <f>SUMIFS(StorageGeneration_1!O:O,StorageGeneration_1!$A:$A,$B$107,StorageGeneration_1!$B:$B,$H110) - SUMIFS(StorageGeneration_2!O:O,StorageGeneration_2!$A:$A,$B$107,StorageGeneration_2!$B:$B,$H110)</f>
        <v>167.92051726591239</v>
      </c>
      <c r="V110" s="1">
        <f>SUMIFS(StorageGeneration_1!P:P,StorageGeneration_1!$A:$A,$B$107,StorageGeneration_1!$B:$B,$H110) - SUMIFS(StorageGeneration_2!P:P,StorageGeneration_2!$A:$A,$B$107,StorageGeneration_2!$B:$B,$H110)</f>
        <v>65.877171445433305</v>
      </c>
      <c r="W110" s="1">
        <f>SUMIFS(StorageGeneration_1!Q:Q,StorageGeneration_1!$A:$A,$B$107,StorageGeneration_1!$B:$B,$H110) - SUMIFS(StorageGeneration_2!Q:Q,StorageGeneration_2!$A:$A,$B$107,StorageGeneration_2!$B:$B,$H110)</f>
        <v>-133.26347970293637</v>
      </c>
      <c r="X110" s="1">
        <f>SUMIFS(StorageGeneration_1!R:R,StorageGeneration_1!$A:$A,$B$107,StorageGeneration_1!$B:$B,$H110) - SUMIFS(StorageGeneration_2!R:R,StorageGeneration_2!$A:$A,$B$107,StorageGeneration_2!$B:$B,$H110)</f>
        <v>47.026160844981405</v>
      </c>
      <c r="Y110" s="1">
        <f>SUMIFS(StorageGeneration_1!S:S,StorageGeneration_1!$A:$A,$B$107,StorageGeneration_1!$B:$B,$H110) - SUMIFS(StorageGeneration_2!S:S,StorageGeneration_2!$A:$A,$B$107,StorageGeneration_2!$B:$B,$H110)</f>
        <v>-68.618833819192332</v>
      </c>
      <c r="Z110" s="1">
        <f>SUMIFS(StorageGeneration_1!T:T,StorageGeneration_1!$A:$A,$B$107,StorageGeneration_1!$B:$B,$H110) - SUMIFS(StorageGeneration_2!T:T,StorageGeneration_2!$A:$A,$B$107,StorageGeneration_2!$B:$B,$H110)</f>
        <v>-767.11664129223936</v>
      </c>
      <c r="AA110" s="1">
        <f>SUMIFS(StorageGeneration_1!U:U,StorageGeneration_1!$A:$A,$B$107,StorageGeneration_1!$B:$B,$H110) - SUMIFS(StorageGeneration_2!U:U,StorageGeneration_2!$A:$A,$B$107,StorageGeneration_2!$B:$B,$H110)</f>
        <v>-872.36371568954792</v>
      </c>
      <c r="AB110" s="1">
        <f>SUMIFS(StorageGeneration_1!V:V,StorageGeneration_1!$A:$A,$B$107,StorageGeneration_1!$B:$B,$H110) - SUMIFS(StorageGeneration_2!V:V,StorageGeneration_2!$A:$A,$B$107,StorageGeneration_2!$B:$B,$H110)</f>
        <v>-873.37034629729783</v>
      </c>
      <c r="AC110" s="1">
        <f>SUMIFS(StorageGeneration_1!W:W,StorageGeneration_1!$A:$A,$B$107,StorageGeneration_1!$B:$B,$H110) - SUMIFS(StorageGeneration_2!W:W,StorageGeneration_2!$A:$A,$B$107,StorageGeneration_2!$B:$B,$H110)</f>
        <v>-2067.6354159265838</v>
      </c>
    </row>
    <row r="111" spans="1:30">
      <c r="H111" s="25" t="s">
        <v>128</v>
      </c>
      <c r="I111" s="1">
        <f>SUMIFS(StorageGeneration_1!C:C,StorageGeneration_1!$A:$A,$B$107,StorageGeneration_1!$B:$B,$H111) - SUMIFS(StorageGeneration_2!C:C,StorageGeneration_2!$A:$A,$B$107,StorageGeneration_2!$B:$B,$H111)</f>
        <v>1.4488673372170524E-8</v>
      </c>
      <c r="J111" s="1">
        <f>SUMIFS(StorageGeneration_1!D:D,StorageGeneration_1!$A:$A,$B$107,StorageGeneration_1!$B:$B,$H111) - SUMIFS(StorageGeneration_2!D:D,StorageGeneration_2!$A:$A,$B$107,StorageGeneration_2!$B:$B,$H111)</f>
        <v>-2.2286571467606748</v>
      </c>
      <c r="K111" s="1">
        <f>SUMIFS(StorageGeneration_1!E:E,StorageGeneration_1!$A:$A,$B$107,StorageGeneration_1!$B:$B,$H111) - SUMIFS(StorageGeneration_2!E:E,StorageGeneration_2!$A:$A,$B$107,StorageGeneration_2!$B:$B,$H111)</f>
        <v>5.8339825745419844</v>
      </c>
      <c r="L111" s="1">
        <f>SUMIFS(StorageGeneration_1!F:F,StorageGeneration_1!$A:$A,$B$107,StorageGeneration_1!$B:$B,$H111) - SUMIFS(StorageGeneration_2!F:F,StorageGeneration_2!$A:$A,$B$107,StorageGeneration_2!$B:$B,$H111)</f>
        <v>-30.526960798279035</v>
      </c>
      <c r="M111" s="1">
        <f>SUMIFS(StorageGeneration_1!G:G,StorageGeneration_1!$A:$A,$B$107,StorageGeneration_1!$B:$B,$H111) - SUMIFS(StorageGeneration_2!G:G,StorageGeneration_2!$A:$A,$B$107,StorageGeneration_2!$B:$B,$H111)</f>
        <v>7.1053227315198271</v>
      </c>
      <c r="N111" s="1">
        <f>SUMIFS(StorageGeneration_1!H:H,StorageGeneration_1!$A:$A,$B$107,StorageGeneration_1!$B:$B,$H111) - SUMIFS(StorageGeneration_2!H:H,StorageGeneration_2!$A:$A,$B$107,StorageGeneration_2!$B:$B,$H111)</f>
        <v>-16.106795199972559</v>
      </c>
      <c r="O111" s="1">
        <f>SUMIFS(StorageGeneration_1!I:I,StorageGeneration_1!$A:$A,$B$107,StorageGeneration_1!$B:$B,$H111) - SUMIFS(StorageGeneration_2!I:I,StorageGeneration_2!$A:$A,$B$107,StorageGeneration_2!$B:$B,$H111)</f>
        <v>-23.648169001852295</v>
      </c>
      <c r="P111" s="1">
        <f>SUMIFS(StorageGeneration_1!J:J,StorageGeneration_1!$A:$A,$B$107,StorageGeneration_1!$B:$B,$H111) - SUMIFS(StorageGeneration_2!J:J,StorageGeneration_2!$A:$A,$B$107,StorageGeneration_2!$B:$B,$H111)</f>
        <v>672.93707094992521</v>
      </c>
      <c r="Q111" s="1">
        <f>SUMIFS(StorageGeneration_1!K:K,StorageGeneration_1!$A:$A,$B$107,StorageGeneration_1!$B:$B,$H111) - SUMIFS(StorageGeneration_2!K:K,StorageGeneration_2!$A:$A,$B$107,StorageGeneration_2!$B:$B,$H111)</f>
        <v>969.32189677908559</v>
      </c>
      <c r="R111" s="1">
        <f>SUMIFS(StorageGeneration_1!L:L,StorageGeneration_1!$A:$A,$B$107,StorageGeneration_1!$B:$B,$H111) - SUMIFS(StorageGeneration_2!L:L,StorageGeneration_2!$A:$A,$B$107,StorageGeneration_2!$B:$B,$H111)</f>
        <v>1133.8106472275017</v>
      </c>
      <c r="S111" s="1">
        <f>SUMIFS(StorageGeneration_1!M:M,StorageGeneration_1!$A:$A,$B$107,StorageGeneration_1!$B:$B,$H111) - SUMIFS(StorageGeneration_2!M:M,StorageGeneration_2!$A:$A,$B$107,StorageGeneration_2!$B:$B,$H111)</f>
        <v>1799.8432081234039</v>
      </c>
      <c r="T111" s="1">
        <f>SUMIFS(StorageGeneration_1!N:N,StorageGeneration_1!$A:$A,$B$107,StorageGeneration_1!$B:$B,$H111) - SUMIFS(StorageGeneration_2!N:N,StorageGeneration_2!$A:$A,$B$107,StorageGeneration_2!$B:$B,$H111)</f>
        <v>2351.3803542010528</v>
      </c>
      <c r="U111" s="1">
        <f>SUMIFS(StorageGeneration_1!O:O,StorageGeneration_1!$A:$A,$B$107,StorageGeneration_1!$B:$B,$H111) - SUMIFS(StorageGeneration_2!O:O,StorageGeneration_2!$A:$A,$B$107,StorageGeneration_2!$B:$B,$H111)</f>
        <v>1922.2022933858236</v>
      </c>
      <c r="V111" s="1">
        <f>SUMIFS(StorageGeneration_1!P:P,StorageGeneration_1!$A:$A,$B$107,StorageGeneration_1!$B:$B,$H111) - SUMIFS(StorageGeneration_2!P:P,StorageGeneration_2!$A:$A,$B$107,StorageGeneration_2!$B:$B,$H111)</f>
        <v>1868.8534604563711</v>
      </c>
      <c r="W111" s="1">
        <f>SUMIFS(StorageGeneration_1!Q:Q,StorageGeneration_1!$A:$A,$B$107,StorageGeneration_1!$B:$B,$H111) - SUMIFS(StorageGeneration_2!Q:Q,StorageGeneration_2!$A:$A,$B$107,StorageGeneration_2!$B:$B,$H111)</f>
        <v>1.8152351361195542</v>
      </c>
      <c r="X111" s="1">
        <f>SUMIFS(StorageGeneration_1!R:R,StorageGeneration_1!$A:$A,$B$107,StorageGeneration_1!$B:$B,$H111) - SUMIFS(StorageGeneration_2!R:R,StorageGeneration_2!$A:$A,$B$107,StorageGeneration_2!$B:$B,$H111)</f>
        <v>-128.98367092312492</v>
      </c>
      <c r="Y111" s="1">
        <f>SUMIFS(StorageGeneration_1!S:S,StorageGeneration_1!$A:$A,$B$107,StorageGeneration_1!$B:$B,$H111) - SUMIFS(StorageGeneration_2!S:S,StorageGeneration_2!$A:$A,$B$107,StorageGeneration_2!$B:$B,$H111)</f>
        <v>-1145.368121824783</v>
      </c>
      <c r="Z111" s="1">
        <f>SUMIFS(StorageGeneration_1!T:T,StorageGeneration_1!$A:$A,$B$107,StorageGeneration_1!$B:$B,$H111) - SUMIFS(StorageGeneration_2!T:T,StorageGeneration_2!$A:$A,$B$107,StorageGeneration_2!$B:$B,$H111)</f>
        <v>-1558.1268349215925</v>
      </c>
      <c r="AA111" s="1">
        <f>SUMIFS(StorageGeneration_1!U:U,StorageGeneration_1!$A:$A,$B$107,StorageGeneration_1!$B:$B,$H111) - SUMIFS(StorageGeneration_2!U:U,StorageGeneration_2!$A:$A,$B$107,StorageGeneration_2!$B:$B,$H111)</f>
        <v>-1557.8364378714823</v>
      </c>
      <c r="AB111" s="1">
        <f>SUMIFS(StorageGeneration_1!V:V,StorageGeneration_1!$A:$A,$B$107,StorageGeneration_1!$B:$B,$H111) - SUMIFS(StorageGeneration_2!V:V,StorageGeneration_2!$A:$A,$B$107,StorageGeneration_2!$B:$B,$H111)</f>
        <v>-2521.8126571311013</v>
      </c>
      <c r="AC111" s="1">
        <f>SUMIFS(StorageGeneration_1!W:W,StorageGeneration_1!$A:$A,$B$107,StorageGeneration_1!$B:$B,$H111) - SUMIFS(StorageGeneration_2!W:W,StorageGeneration_2!$A:$A,$B$107,StorageGeneration_2!$B:$B,$H111)</f>
        <v>-2475.1786370344053</v>
      </c>
    </row>
    <row r="112" spans="1:30">
      <c r="H112" s="25" t="s">
        <v>129</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-101.42865377675167</v>
      </c>
      <c r="M112" s="1">
        <f>SUMIFS(StorageGeneration_1!G:G,StorageGeneration_1!$A:$A,$B$107,StorageGeneration_1!$B:$B,$H112) - SUMIFS(StorageGeneration_2!G:G,StorageGeneration_2!$A:$A,$B$107,StorageGeneration_2!$B:$B,$H112)</f>
        <v>-423.44875180734766</v>
      </c>
      <c r="N112" s="1">
        <f>SUMIFS(StorageGeneration_1!H:H,StorageGeneration_1!$A:$A,$B$107,StorageGeneration_1!$B:$B,$H112) - SUMIFS(StorageGeneration_2!H:H,StorageGeneration_2!$A:$A,$B$107,StorageGeneration_2!$B:$B,$H112)</f>
        <v>-759.54363421982907</v>
      </c>
      <c r="O112" s="1">
        <f>SUMIFS(StorageGeneration_1!I:I,StorageGeneration_1!$A:$A,$B$107,StorageGeneration_1!$B:$B,$H112) - SUMIFS(StorageGeneration_2!I:I,StorageGeneration_2!$A:$A,$B$107,StorageGeneration_2!$B:$B,$H112)</f>
        <v>-702.5573260255627</v>
      </c>
      <c r="P112" s="1">
        <f>SUMIFS(StorageGeneration_1!J:J,StorageGeneration_1!$A:$A,$B$107,StorageGeneration_1!$B:$B,$H112) - SUMIFS(StorageGeneration_2!J:J,StorageGeneration_2!$A:$A,$B$107,StorageGeneration_2!$B:$B,$H112)</f>
        <v>-430.01351040062946</v>
      </c>
      <c r="Q112" s="1">
        <f>SUMIFS(StorageGeneration_1!K:K,StorageGeneration_1!$A:$A,$B$107,StorageGeneration_1!$B:$B,$H112) - SUMIFS(StorageGeneration_2!K:K,StorageGeneration_2!$A:$A,$B$107,StorageGeneration_2!$B:$B,$H112)</f>
        <v>-300.71402011027072</v>
      </c>
      <c r="R112" s="1">
        <f>SUMIFS(StorageGeneration_1!L:L,StorageGeneration_1!$A:$A,$B$107,StorageGeneration_1!$B:$B,$H112) - SUMIFS(StorageGeneration_2!L:L,StorageGeneration_2!$A:$A,$B$107,StorageGeneration_2!$B:$B,$H112)</f>
        <v>-95.837513355682404</v>
      </c>
      <c r="S112" s="1">
        <f>SUMIFS(StorageGeneration_1!M:M,StorageGeneration_1!$A:$A,$B$107,StorageGeneration_1!$B:$B,$H112) - SUMIFS(StorageGeneration_2!M:M,StorageGeneration_2!$A:$A,$B$107,StorageGeneration_2!$B:$B,$H112)</f>
        <v>-207.6721958642953</v>
      </c>
      <c r="T112" s="1">
        <f>SUMIFS(StorageGeneration_1!N:N,StorageGeneration_1!$A:$A,$B$107,StorageGeneration_1!$B:$B,$H112) - SUMIFS(StorageGeneration_2!N:N,StorageGeneration_2!$A:$A,$B$107,StorageGeneration_2!$B:$B,$H112)</f>
        <v>-2297.9255890118125</v>
      </c>
      <c r="U112" s="1">
        <f>SUMIFS(StorageGeneration_1!O:O,StorageGeneration_1!$A:$A,$B$107,StorageGeneration_1!$B:$B,$H112) - SUMIFS(StorageGeneration_2!O:O,StorageGeneration_2!$A:$A,$B$107,StorageGeneration_2!$B:$B,$H112)</f>
        <v>-2866.2404790915666</v>
      </c>
      <c r="V112" s="1">
        <f>SUMIFS(StorageGeneration_1!P:P,StorageGeneration_1!$A:$A,$B$107,StorageGeneration_1!$B:$B,$H112) - SUMIFS(StorageGeneration_2!P:P,StorageGeneration_2!$A:$A,$B$107,StorageGeneration_2!$B:$B,$H112)</f>
        <v>-2885.3117807891713</v>
      </c>
      <c r="W112" s="1">
        <f>SUMIFS(StorageGeneration_1!Q:Q,StorageGeneration_1!$A:$A,$B$107,StorageGeneration_1!$B:$B,$H112) - SUMIFS(StorageGeneration_2!Q:Q,StorageGeneration_2!$A:$A,$B$107,StorageGeneration_2!$B:$B,$H112)</f>
        <v>-1304.1911964030178</v>
      </c>
      <c r="X112" s="1">
        <f>SUMIFS(StorageGeneration_1!R:R,StorageGeneration_1!$A:$A,$B$107,StorageGeneration_1!$B:$B,$H112) - SUMIFS(StorageGeneration_2!R:R,StorageGeneration_2!$A:$A,$B$107,StorageGeneration_2!$B:$B,$H112)</f>
        <v>-1322.5967494398865</v>
      </c>
      <c r="Y112" s="1">
        <f>SUMIFS(StorageGeneration_1!S:S,StorageGeneration_1!$A:$A,$B$107,StorageGeneration_1!$B:$B,$H112) - SUMIFS(StorageGeneration_2!S:S,StorageGeneration_2!$A:$A,$B$107,StorageGeneration_2!$B:$B,$H112)</f>
        <v>-2265.3889655600824</v>
      </c>
      <c r="Z112" s="1">
        <f>SUMIFS(StorageGeneration_1!T:T,StorageGeneration_1!$A:$A,$B$107,StorageGeneration_1!$B:$B,$H112) - SUMIFS(StorageGeneration_2!T:T,StorageGeneration_2!$A:$A,$B$107,StorageGeneration_2!$B:$B,$H112)</f>
        <v>-2378.0767348371737</v>
      </c>
      <c r="AA112" s="1">
        <f>SUMIFS(StorageGeneration_1!U:U,StorageGeneration_1!$A:$A,$B$107,StorageGeneration_1!$B:$B,$H112) - SUMIFS(StorageGeneration_2!U:U,StorageGeneration_2!$A:$A,$B$107,StorageGeneration_2!$B:$B,$H112)</f>
        <v>-1915.4547355201166</v>
      </c>
      <c r="AB112" s="1">
        <f>SUMIFS(StorageGeneration_1!V:V,StorageGeneration_1!$A:$A,$B$107,StorageGeneration_1!$B:$B,$H112) - SUMIFS(StorageGeneration_2!V:V,StorageGeneration_2!$A:$A,$B$107,StorageGeneration_2!$B:$B,$H112)</f>
        <v>-2586.3358892370006</v>
      </c>
      <c r="AC112" s="1">
        <f>SUMIFS(StorageGeneration_1!W:W,StorageGeneration_1!$A:$A,$B$107,StorageGeneration_1!$B:$B,$H112) - SUMIFS(StorageGeneration_2!W:W,StorageGeneration_2!$A:$A,$B$107,StorageGeneration_2!$B:$B,$H112)</f>
        <v>-2444.0822565121725</v>
      </c>
    </row>
    <row r="113" spans="1:30">
      <c r="H113" s="25" t="s">
        <v>117</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74</v>
      </c>
      <c r="B123" s="20" t="s">
        <v>75</v>
      </c>
    </row>
    <row r="125" spans="1:30">
      <c r="H125" s="81" t="s">
        <v>130</v>
      </c>
      <c r="I125" s="4" t="s">
        <v>78</v>
      </c>
      <c r="J125" s="4" t="s">
        <v>79</v>
      </c>
      <c r="K125" s="4" t="s">
        <v>80</v>
      </c>
      <c r="L125" s="4" t="s">
        <v>81</v>
      </c>
      <c r="M125" s="4" t="s">
        <v>82</v>
      </c>
      <c r="N125" s="4" t="s">
        <v>83</v>
      </c>
      <c r="O125" s="4" t="s">
        <v>84</v>
      </c>
      <c r="P125" s="4" t="s">
        <v>85</v>
      </c>
      <c r="Q125" s="4" t="s">
        <v>86</v>
      </c>
      <c r="R125" s="4" t="s">
        <v>87</v>
      </c>
      <c r="S125" s="4" t="s">
        <v>88</v>
      </c>
      <c r="T125" s="4" t="s">
        <v>89</v>
      </c>
      <c r="U125" s="4" t="s">
        <v>90</v>
      </c>
      <c r="V125" s="4" t="s">
        <v>91</v>
      </c>
      <c r="W125" s="4" t="s">
        <v>92</v>
      </c>
      <c r="X125" s="4" t="s">
        <v>93</v>
      </c>
      <c r="Y125" s="4" t="s">
        <v>94</v>
      </c>
      <c r="Z125" s="4" t="s">
        <v>95</v>
      </c>
      <c r="AA125" s="4" t="s">
        <v>96</v>
      </c>
      <c r="AB125" s="4" t="s">
        <v>97</v>
      </c>
      <c r="AC125" s="4" t="s">
        <v>98</v>
      </c>
    </row>
    <row r="126" spans="1:30">
      <c r="H126" s="25" t="s">
        <v>113</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114</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23.55063732</v>
      </c>
      <c r="L127" s="1">
        <f>SUMIFS(DispatchableCapacity_1!F:F,DispatchableCapacity_1!$A:$A,$B$123,DispatchableCapacity_1!$B:$B,$H127)-SUMIFS(DispatchableCapacity_2!F:F,DispatchableCapacity_2!$A:$A,$B$123,DispatchableCapacity_2!$B:$B,$H127)</f>
        <v>523.60856964000004</v>
      </c>
      <c r="M127" s="1">
        <f>SUMIFS(DispatchableCapacity_1!G:G,DispatchableCapacity_1!$A:$A,$B$123,DispatchableCapacity_1!$B:$B,$H127)-SUMIFS(DispatchableCapacity_2!G:G,DispatchableCapacity_2!$A:$A,$B$123,DispatchableCapacity_2!$B:$B,$H127)</f>
        <v>523.60856964000004</v>
      </c>
      <c r="N127" s="1">
        <f>SUMIFS(DispatchableCapacity_1!H:H,DispatchableCapacity_1!$A:$A,$B$123,DispatchableCapacity_1!$B:$B,$H127)-SUMIFS(DispatchableCapacity_2!H:H,DispatchableCapacity_2!$A:$A,$B$123,DispatchableCapacity_2!$B:$B,$H127)</f>
        <v>523.60856964000004</v>
      </c>
      <c r="O127" s="1">
        <f>SUMIFS(DispatchableCapacity_1!I:I,DispatchableCapacity_1!$A:$A,$B$123,DispatchableCapacity_1!$B:$B,$H127)-SUMIFS(DispatchableCapacity_2!I:I,DispatchableCapacity_2!$A:$A,$B$123,DispatchableCapacity_2!$B:$B,$H127)</f>
        <v>523.60856964000004</v>
      </c>
      <c r="P127" s="1">
        <f>SUMIFS(DispatchableCapacity_1!J:J,DispatchableCapacity_1!$A:$A,$B$123,DispatchableCapacity_1!$B:$B,$H127)-SUMIFS(DispatchableCapacity_2!J:J,DispatchableCapacity_2!$A:$A,$B$123,DispatchableCapacity_2!$B:$B,$H127)</f>
        <v>523.60856964000004</v>
      </c>
      <c r="Q127" s="1">
        <f>SUMIFS(DispatchableCapacity_1!K:K,DispatchableCapacity_1!$A:$A,$B$123,DispatchableCapacity_1!$B:$B,$H127)-SUMIFS(DispatchableCapacity_2!K:K,DispatchableCapacity_2!$A:$A,$B$123,DispatchableCapacity_2!$B:$B,$H127)</f>
        <v>1663.2724495199998</v>
      </c>
      <c r="R127" s="1">
        <f>SUMIFS(DispatchableCapacity_1!L:L,DispatchableCapacity_1!$A:$A,$B$123,DispatchableCapacity_1!$B:$B,$H127)-SUMIFS(DispatchableCapacity_2!L:L,DispatchableCapacity_2!$A:$A,$B$123,DispatchableCapacity_2!$B:$B,$H127)</f>
        <v>1663.2724495199998</v>
      </c>
      <c r="S127" s="1">
        <f>SUMIFS(DispatchableCapacity_1!M:M,DispatchableCapacity_1!$A:$A,$B$123,DispatchableCapacity_1!$B:$B,$H127)-SUMIFS(DispatchableCapacity_2!M:M,DispatchableCapacity_2!$A:$A,$B$123,DispatchableCapacity_2!$B:$B,$H127)</f>
        <v>1663.2724495199998</v>
      </c>
      <c r="T127" s="1">
        <f>SUMIFS(DispatchableCapacity_1!N:N,DispatchableCapacity_1!$A:$A,$B$123,DispatchableCapacity_1!$B:$B,$H127)-SUMIFS(DispatchableCapacity_2!N:N,DispatchableCapacity_2!$A:$A,$B$123,DispatchableCapacity_2!$B:$B,$H127)</f>
        <v>3653.3436486000001</v>
      </c>
      <c r="U127" s="1">
        <f>SUMIFS(DispatchableCapacity_1!O:O,DispatchableCapacity_1!$A:$A,$B$123,DispatchableCapacity_1!$B:$B,$H127)-SUMIFS(DispatchableCapacity_2!O:O,DispatchableCapacity_2!$A:$A,$B$123,DispatchableCapacity_2!$B:$B,$H127)</f>
        <v>3653.3436486000001</v>
      </c>
      <c r="V127" s="1">
        <f>SUMIFS(DispatchableCapacity_1!P:P,DispatchableCapacity_1!$A:$A,$B$123,DispatchableCapacity_1!$B:$B,$H127)-SUMIFS(DispatchableCapacity_2!P:P,DispatchableCapacity_2!$A:$A,$B$123,DispatchableCapacity_2!$B:$B,$H127)</f>
        <v>4002.8122441199998</v>
      </c>
      <c r="W127" s="1">
        <f>SUMIFS(DispatchableCapacity_1!Q:Q,DispatchableCapacity_1!$A:$A,$B$123,DispatchableCapacity_1!$B:$B,$H127)-SUMIFS(DispatchableCapacity_2!Q:Q,DispatchableCapacity_2!$A:$A,$B$123,DispatchableCapacity_2!$B:$B,$H127)</f>
        <v>5388.6879156599998</v>
      </c>
      <c r="X127" s="1">
        <f>SUMIFS(DispatchableCapacity_1!R:R,DispatchableCapacity_1!$A:$A,$B$123,DispatchableCapacity_1!$B:$B,$H127)-SUMIFS(DispatchableCapacity_2!R:R,DispatchableCapacity_2!$A:$A,$B$123,DispatchableCapacity_2!$B:$B,$H127)</f>
        <v>6133.4449907999997</v>
      </c>
      <c r="Y127" s="1">
        <f>SUMIFS(DispatchableCapacity_1!S:S,DispatchableCapacity_1!$A:$A,$B$123,DispatchableCapacity_1!$B:$B,$H127)-SUMIFS(DispatchableCapacity_2!S:S,DispatchableCapacity_2!$A:$A,$B$123,DispatchableCapacity_2!$B:$B,$H127)</f>
        <v>7898.3863186799999</v>
      </c>
      <c r="Z127" s="1">
        <f>SUMIFS(DispatchableCapacity_1!T:T,DispatchableCapacity_1!$A:$A,$B$123,DispatchableCapacity_1!$B:$B,$H127)-SUMIFS(DispatchableCapacity_2!T:T,DispatchableCapacity_2!$A:$A,$B$123,DispatchableCapacity_2!$B:$B,$H127)</f>
        <v>7986.5736263400013</v>
      </c>
      <c r="AA127" s="1">
        <f>SUMIFS(DispatchableCapacity_1!U:U,DispatchableCapacity_1!$A:$A,$B$123,DispatchableCapacity_1!$B:$B,$H127)-SUMIFS(DispatchableCapacity_2!U:U,DispatchableCapacity_2!$A:$A,$B$123,DispatchableCapacity_2!$B:$B,$H127)</f>
        <v>8128.7604655800005</v>
      </c>
      <c r="AB127" s="1">
        <f>SUMIFS(DispatchableCapacity_1!V:V,DispatchableCapacity_1!$A:$A,$B$123,DispatchableCapacity_1!$B:$B,$H127)-SUMIFS(DispatchableCapacity_2!V:V,DispatchableCapacity_2!$A:$A,$B$123,DispatchableCapacity_2!$B:$B,$H127)</f>
        <v>8128.7604655800005</v>
      </c>
      <c r="AC127" s="1">
        <f>SUMIFS(DispatchableCapacity_1!W:W,DispatchableCapacity_1!$A:$A,$B$123,DispatchableCapacity_1!$B:$B,$H127)-SUMIFS(DispatchableCapacity_2!W:W,DispatchableCapacity_2!$A:$A,$B$123,DispatchableCapacity_2!$B:$B,$H127)</f>
        <v>9104.9472275399985</v>
      </c>
    </row>
    <row r="128" spans="1:30">
      <c r="H128" s="25" t="s">
        <v>115</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-390.00000000000006</v>
      </c>
      <c r="Q128" s="1">
        <f>SUMIFS(DispatchableCapacity_1!K:K,DispatchableCapacity_1!$A:$A,$B$123,DispatchableCapacity_1!$B:$B,$H128)-SUMIFS(DispatchableCapacity_2!K:K,DispatchableCapacity_2!$A:$A,$B$123,DispatchableCapacity_2!$B:$B,$H128)</f>
        <v>-390.00000000000006</v>
      </c>
      <c r="R128" s="1">
        <f>SUMIFS(DispatchableCapacity_1!L:L,DispatchableCapacity_1!$A:$A,$B$123,DispatchableCapacity_1!$B:$B,$H128)-SUMIFS(DispatchableCapacity_2!L:L,DispatchableCapacity_2!$A:$A,$B$123,DispatchableCapacity_2!$B:$B,$H128)</f>
        <v>-390.00000000000006</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127</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166.15469096999993</v>
      </c>
      <c r="S129" s="1">
        <f>SUMIFS(DispatchableCapacity_1!M:M,DispatchableCapacity_1!$A:$A,$B$123,DispatchableCapacity_1!$B:$B,$H129)-SUMIFS(DispatchableCapacity_2!M:M,DispatchableCapacity_2!$A:$A,$B$123,DispatchableCapacity_2!$B:$B,$H129)</f>
        <v>395.7691159699998</v>
      </c>
      <c r="T129" s="1">
        <f>SUMIFS(DispatchableCapacity_1!N:N,DispatchableCapacity_1!$A:$A,$B$123,DispatchableCapacity_1!$B:$B,$H129)-SUMIFS(DispatchableCapacity_2!N:N,DispatchableCapacity_2!$A:$A,$B$123,DispatchableCapacity_2!$B:$B,$H129)</f>
        <v>395.76911596999992</v>
      </c>
      <c r="U129" s="1">
        <f>SUMIFS(DispatchableCapacity_1!O:O,DispatchableCapacity_1!$A:$A,$B$123,DispatchableCapacity_1!$B:$B,$H129)-SUMIFS(DispatchableCapacity_2!O:O,DispatchableCapacity_2!$A:$A,$B$123,DispatchableCapacity_2!$B:$B,$H129)</f>
        <v>495.65046765000034</v>
      </c>
      <c r="V129" s="1">
        <f>SUMIFS(DispatchableCapacity_1!P:P,DispatchableCapacity_1!$A:$A,$B$123,DispatchableCapacity_1!$B:$B,$H129)-SUMIFS(DispatchableCapacity_2!P:P,DispatchableCapacity_2!$A:$A,$B$123,DispatchableCapacity_2!$B:$B,$H129)</f>
        <v>384.31831220999993</v>
      </c>
      <c r="W129" s="1">
        <f>SUMIFS(DispatchableCapacity_1!Q:Q,DispatchableCapacity_1!$A:$A,$B$123,DispatchableCapacity_1!$B:$B,$H129)-SUMIFS(DispatchableCapacity_2!Q:Q,DispatchableCapacity_2!$A:$A,$B$123,DispatchableCapacity_2!$B:$B,$H129)</f>
        <v>-23.040999760000886</v>
      </c>
      <c r="X129" s="1">
        <f>SUMIFS(DispatchableCapacity_1!R:R,DispatchableCapacity_1!$A:$A,$B$123,DispatchableCapacity_1!$B:$B,$H129)-SUMIFS(DispatchableCapacity_2!R:R,DispatchableCapacity_2!$A:$A,$B$123,DispatchableCapacity_2!$B:$B,$H129)</f>
        <v>435.67416751000019</v>
      </c>
      <c r="Y129" s="1">
        <f>SUMIFS(DispatchableCapacity_1!S:S,DispatchableCapacity_1!$A:$A,$B$123,DispatchableCapacity_1!$B:$B,$H129)-SUMIFS(DispatchableCapacity_2!S:S,DispatchableCapacity_2!$A:$A,$B$123,DispatchableCapacity_2!$B:$B,$H129)</f>
        <v>435.67416751000019</v>
      </c>
      <c r="Z129" s="1">
        <f>SUMIFS(DispatchableCapacity_1!T:T,DispatchableCapacity_1!$A:$A,$B$123,DispatchableCapacity_1!$B:$B,$H129)-SUMIFS(DispatchableCapacity_2!T:T,DispatchableCapacity_2!$A:$A,$B$123,DispatchableCapacity_2!$B:$B,$H129)</f>
        <v>-827.7148523700007</v>
      </c>
      <c r="AA129" s="1">
        <f>SUMIFS(DispatchableCapacity_1!U:U,DispatchableCapacity_1!$A:$A,$B$123,DispatchableCapacity_1!$B:$B,$H129)-SUMIFS(DispatchableCapacity_2!U:U,DispatchableCapacity_2!$A:$A,$B$123,DispatchableCapacity_2!$B:$B,$H129)</f>
        <v>-827.7148523700007</v>
      </c>
      <c r="AB129" s="1">
        <f>SUMIFS(DispatchableCapacity_1!V:V,DispatchableCapacity_1!$A:$A,$B$123,DispatchableCapacity_1!$B:$B,$H129)-SUMIFS(DispatchableCapacity_2!V:V,DispatchableCapacity_2!$A:$A,$B$123,DispatchableCapacity_2!$B:$B,$H129)</f>
        <v>-827.71485237000206</v>
      </c>
      <c r="AC129" s="1">
        <f>SUMIFS(DispatchableCapacity_1!W:W,DispatchableCapacity_1!$A:$A,$B$123,DispatchableCapacity_1!$B:$B,$H129)-SUMIFS(DispatchableCapacity_2!W:W,DispatchableCapacity_2!$A:$A,$B$123,DispatchableCapacity_2!$B:$B,$H129)</f>
        <v>-3174.9497198100007</v>
      </c>
    </row>
    <row r="130" spans="1:30">
      <c r="H130" s="25" t="s">
        <v>128</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1016.2419124999999</v>
      </c>
      <c r="Q130" s="1">
        <f>SUMIFS(DispatchableCapacity_1!K:K,DispatchableCapacity_1!$A:$A,$B$123,DispatchableCapacity_1!$B:$B,$H130)-SUMIFS(DispatchableCapacity_2!K:K,DispatchableCapacity_2!$A:$A,$B$123,DispatchableCapacity_2!$B:$B,$H130)</f>
        <v>1082.8194550000001</v>
      </c>
      <c r="R130" s="1">
        <f>SUMIFS(DispatchableCapacity_1!L:L,DispatchableCapacity_1!$A:$A,$B$123,DispatchableCapacity_1!$B:$B,$H130)-SUMIFS(DispatchableCapacity_2!L:L,DispatchableCapacity_2!$A:$A,$B$123,DispatchableCapacity_2!$B:$B,$H130)</f>
        <v>1082.8194550000001</v>
      </c>
      <c r="S130" s="1">
        <f>SUMIFS(DispatchableCapacity_1!M:M,DispatchableCapacity_1!$A:$A,$B$123,DispatchableCapacity_1!$B:$B,$H130)-SUMIFS(DispatchableCapacity_2!M:M,DispatchableCapacity_2!$A:$A,$B$123,DispatchableCapacity_2!$B:$B,$H130)</f>
        <v>1422.0469023300002</v>
      </c>
      <c r="T130" s="1">
        <f>SUMIFS(DispatchableCapacity_1!N:N,DispatchableCapacity_1!$A:$A,$B$123,DispatchableCapacity_1!$B:$B,$H130)-SUMIFS(DispatchableCapacity_2!N:N,DispatchableCapacity_2!$A:$A,$B$123,DispatchableCapacity_2!$B:$B,$H130)</f>
        <v>1817.4949360400001</v>
      </c>
      <c r="U130" s="1">
        <f>SUMIFS(DispatchableCapacity_1!O:O,DispatchableCapacity_1!$A:$A,$B$123,DispatchableCapacity_1!$B:$B,$H130)-SUMIFS(DispatchableCapacity_2!O:O,DispatchableCapacity_2!$A:$A,$B$123,DispatchableCapacity_2!$B:$B,$H130)</f>
        <v>1578.2434435599998</v>
      </c>
      <c r="V130" s="1">
        <f>SUMIFS(DispatchableCapacity_1!P:P,DispatchableCapacity_1!$A:$A,$B$123,DispatchableCapacity_1!$B:$B,$H130)-SUMIFS(DispatchableCapacity_2!P:P,DispatchableCapacity_2!$A:$A,$B$123,DispatchableCapacity_2!$B:$B,$H130)</f>
        <v>1259.8404506100003</v>
      </c>
      <c r="W130" s="1">
        <f>SUMIFS(DispatchableCapacity_1!Q:Q,DispatchableCapacity_1!$A:$A,$B$123,DispatchableCapacity_1!$B:$B,$H130)-SUMIFS(DispatchableCapacity_2!Q:Q,DispatchableCapacity_2!$A:$A,$B$123,DispatchableCapacity_2!$B:$B,$H130)</f>
        <v>1449.8248319099994</v>
      </c>
      <c r="X130" s="1">
        <f>SUMIFS(DispatchableCapacity_1!R:R,DispatchableCapacity_1!$A:$A,$B$123,DispatchableCapacity_1!$B:$B,$H130)-SUMIFS(DispatchableCapacity_2!R:R,DispatchableCapacity_2!$A:$A,$B$123,DispatchableCapacity_2!$B:$B,$H130)</f>
        <v>1332.3919893799998</v>
      </c>
      <c r="Y130" s="1">
        <f>SUMIFS(DispatchableCapacity_1!S:S,DispatchableCapacity_1!$A:$A,$B$123,DispatchableCapacity_1!$B:$B,$H130)-SUMIFS(DispatchableCapacity_2!S:S,DispatchableCapacity_2!$A:$A,$B$123,DispatchableCapacity_2!$B:$B,$H130)</f>
        <v>669.11032689999956</v>
      </c>
      <c r="Z130" s="1">
        <f>SUMIFS(DispatchableCapacity_1!T:T,DispatchableCapacity_1!$A:$A,$B$123,DispatchableCapacity_1!$B:$B,$H130)-SUMIFS(DispatchableCapacity_2!T:T,DispatchableCapacity_2!$A:$A,$B$123,DispatchableCapacity_2!$B:$B,$H130)</f>
        <v>463.9782231399995</v>
      </c>
      <c r="AA130" s="1">
        <f>SUMIFS(DispatchableCapacity_1!U:U,DispatchableCapacity_1!$A:$A,$B$123,DispatchableCapacity_1!$B:$B,$H130)-SUMIFS(DispatchableCapacity_2!U:U,DispatchableCapacity_2!$A:$A,$B$123,DispatchableCapacity_2!$B:$B,$H130)</f>
        <v>463.9782231399995</v>
      </c>
      <c r="AB130" s="1">
        <f>SUMIFS(DispatchableCapacity_1!V:V,DispatchableCapacity_1!$A:$A,$B$123,DispatchableCapacity_1!$B:$B,$H130)-SUMIFS(DispatchableCapacity_2!V:V,DispatchableCapacity_2!$A:$A,$B$123,DispatchableCapacity_2!$B:$B,$H130)</f>
        <v>201.08463631999894</v>
      </c>
      <c r="AC130" s="1">
        <f>SUMIFS(DispatchableCapacity_1!W:W,DispatchableCapacity_1!$A:$A,$B$123,DispatchableCapacity_1!$B:$B,$H130)-SUMIFS(DispatchableCapacity_2!W:W,DispatchableCapacity_2!$A:$A,$B$123,DispatchableCapacity_2!$B:$B,$H130)</f>
        <v>201.08463631999894</v>
      </c>
    </row>
    <row r="131" spans="1:30">
      <c r="H131" s="25" t="s">
        <v>129</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-108.0933801000001</v>
      </c>
      <c r="U131" s="1">
        <f>SUMIFS(DispatchableCapacity_1!O:O,DispatchableCapacity_1!$A:$A,$B$123,DispatchableCapacity_1!$B:$B,$H131)-SUMIFS(DispatchableCapacity_2!O:O,DispatchableCapacity_2!$A:$A,$B$123,DispatchableCapacity_2!$B:$B,$H131)</f>
        <v>-108.0933801000001</v>
      </c>
      <c r="V131" s="1">
        <f>SUMIFS(DispatchableCapacity_1!P:P,DispatchableCapacity_1!$A:$A,$B$123,DispatchableCapacity_1!$B:$B,$H131)-SUMIFS(DispatchableCapacity_2!P:P,DispatchableCapacity_2!$A:$A,$B$123,DispatchableCapacity_2!$B:$B,$H131)</f>
        <v>-83.080136200000197</v>
      </c>
      <c r="W131" s="1">
        <f>SUMIFS(DispatchableCapacity_1!Q:Q,DispatchableCapacity_1!$A:$A,$B$123,DispatchableCapacity_1!$B:$B,$H131)-SUMIFS(DispatchableCapacity_2!Q:Q,DispatchableCapacity_2!$A:$A,$B$123,DispatchableCapacity_2!$B:$B,$H131)</f>
        <v>-83.080136200000197</v>
      </c>
      <c r="X131" s="1">
        <f>SUMIFS(DispatchableCapacity_1!R:R,DispatchableCapacity_1!$A:$A,$B$123,DispatchableCapacity_1!$B:$B,$H131)-SUMIFS(DispatchableCapacity_2!R:R,DispatchableCapacity_2!$A:$A,$B$123,DispatchableCapacity_2!$B:$B,$H131)</f>
        <v>-83.080136200000197</v>
      </c>
      <c r="Y131" s="1">
        <f>SUMIFS(DispatchableCapacity_1!S:S,DispatchableCapacity_1!$A:$A,$B$123,DispatchableCapacity_1!$B:$B,$H131)-SUMIFS(DispatchableCapacity_2!S:S,DispatchableCapacity_2!$A:$A,$B$123,DispatchableCapacity_2!$B:$B,$H131)</f>
        <v>42.885284670000146</v>
      </c>
      <c r="Z131" s="1">
        <f>SUMIFS(DispatchableCapacity_1!T:T,DispatchableCapacity_1!$A:$A,$B$123,DispatchableCapacity_1!$B:$B,$H131)-SUMIFS(DispatchableCapacity_2!T:T,DispatchableCapacity_2!$A:$A,$B$123,DispatchableCapacity_2!$B:$B,$H131)</f>
        <v>11.329613470000368</v>
      </c>
      <c r="AA131" s="1">
        <f>SUMIFS(DispatchableCapacity_1!U:U,DispatchableCapacity_1!$A:$A,$B$123,DispatchableCapacity_1!$B:$B,$H131)-SUMIFS(DispatchableCapacity_2!U:U,DispatchableCapacity_2!$A:$A,$B$123,DispatchableCapacity_2!$B:$B,$H131)</f>
        <v>102.36108880000029</v>
      </c>
      <c r="AB131" s="1">
        <f>SUMIFS(DispatchableCapacity_1!V:V,DispatchableCapacity_1!$A:$A,$B$123,DispatchableCapacity_1!$B:$B,$H131)-SUMIFS(DispatchableCapacity_2!V:V,DispatchableCapacity_2!$A:$A,$B$123,DispatchableCapacity_2!$B:$B,$H131)</f>
        <v>21.128225500000099</v>
      </c>
      <c r="AC131" s="1">
        <f>SUMIFS(DispatchableCapacity_1!W:W,DispatchableCapacity_1!$A:$A,$B$123,DispatchableCapacity_1!$B:$B,$H131)-SUMIFS(DispatchableCapacity_2!W:W,DispatchableCapacity_2!$A:$A,$B$123,DispatchableCapacity_2!$B:$B,$H131)</f>
        <v>233.16522368000005</v>
      </c>
    </row>
    <row r="132" spans="1:30">
      <c r="H132" s="25" t="s">
        <v>122</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131</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-1735</v>
      </c>
      <c r="Q133" s="1">
        <f>SUMIFS(DispatchableCapacity_1!K:K,DispatchableCapacity_1!$A:$A,$B$123,DispatchableCapacity_1!$B:$B,$H133)-SUMIFS(DispatchableCapacity_2!K:K,DispatchableCapacity_2!$A:$A,$B$123,DispatchableCapacity_2!$B:$B,$H133)</f>
        <v>-1735</v>
      </c>
      <c r="R133" s="1">
        <f>SUMIFS(DispatchableCapacity_1!L:L,DispatchableCapacity_1!$A:$A,$B$123,DispatchableCapacity_1!$B:$B,$H133)-SUMIFS(DispatchableCapacity_2!L:L,DispatchableCapacity_2!$A:$A,$B$123,DispatchableCapacity_2!$B:$B,$H133)</f>
        <v>-1735</v>
      </c>
      <c r="S133" s="1">
        <f>SUMIFS(DispatchableCapacity_1!M:M,DispatchableCapacity_1!$A:$A,$B$123,DispatchableCapacity_1!$B:$B,$H133)-SUMIFS(DispatchableCapacity_2!M:M,DispatchableCapacity_2!$A:$A,$B$123,DispatchableCapacity_2!$B:$B,$H133)</f>
        <v>-2485</v>
      </c>
      <c r="T133" s="1">
        <f>SUMIFS(DispatchableCapacity_1!N:N,DispatchableCapacity_1!$A:$A,$B$123,DispatchableCapacity_1!$B:$B,$H133)-SUMIFS(DispatchableCapacity_2!N:N,DispatchableCapacity_2!$A:$A,$B$123,DispatchableCapacity_2!$B:$B,$H133)</f>
        <v>-3307.5</v>
      </c>
      <c r="U133" s="1">
        <f>SUMIFS(DispatchableCapacity_1!O:O,DispatchableCapacity_1!$A:$A,$B$123,DispatchableCapacity_1!$B:$B,$H133)-SUMIFS(DispatchableCapacity_2!O:O,DispatchableCapacity_2!$A:$A,$B$123,DispatchableCapacity_2!$B:$B,$H133)</f>
        <v>-3307.5</v>
      </c>
      <c r="V133" s="1">
        <f>SUMIFS(DispatchableCapacity_1!P:P,DispatchableCapacity_1!$A:$A,$B$123,DispatchableCapacity_1!$B:$B,$H133)-SUMIFS(DispatchableCapacity_2!P:P,DispatchableCapacity_2!$A:$A,$B$123,DispatchableCapacity_2!$B:$B,$H133)</f>
        <v>-3307.5</v>
      </c>
      <c r="W133" s="1">
        <f>SUMIFS(DispatchableCapacity_1!Q:Q,DispatchableCapacity_1!$A:$A,$B$123,DispatchableCapacity_1!$B:$B,$H133)-SUMIFS(DispatchableCapacity_2!Q:Q,DispatchableCapacity_2!$A:$A,$B$123,DispatchableCapacity_2!$B:$B,$H133)</f>
        <v>-6627.5</v>
      </c>
      <c r="X133" s="1">
        <f>SUMIFS(DispatchableCapacity_1!R:R,DispatchableCapacity_1!$A:$A,$B$123,DispatchableCapacity_1!$B:$B,$H133)-SUMIFS(DispatchableCapacity_2!R:R,DispatchableCapacity_2!$A:$A,$B$123,DispatchableCapacity_2!$B:$B,$H133)</f>
        <v>-6627.5</v>
      </c>
      <c r="Y133" s="1">
        <f>SUMIFS(DispatchableCapacity_1!S:S,DispatchableCapacity_1!$A:$A,$B$123,DispatchableCapacity_1!$B:$B,$H133)-SUMIFS(DispatchableCapacity_2!S:S,DispatchableCapacity_2!$A:$A,$B$123,DispatchableCapacity_2!$B:$B,$H133)</f>
        <v>-6627.5</v>
      </c>
      <c r="Z133" s="1">
        <f>SUMIFS(DispatchableCapacity_1!T:T,DispatchableCapacity_1!$A:$A,$B$123,DispatchableCapacity_1!$B:$B,$H133)-SUMIFS(DispatchableCapacity_2!T:T,DispatchableCapacity_2!$A:$A,$B$123,DispatchableCapacity_2!$B:$B,$H133)</f>
        <v>-6627.5</v>
      </c>
      <c r="AA133" s="1">
        <f>SUMIFS(DispatchableCapacity_1!U:U,DispatchableCapacity_1!$A:$A,$B$123,DispatchableCapacity_1!$B:$B,$H133)-SUMIFS(DispatchableCapacity_2!U:U,DispatchableCapacity_2!$A:$A,$B$123,DispatchableCapacity_2!$B:$B,$H133)</f>
        <v>-6627.5</v>
      </c>
      <c r="AB133" s="1">
        <f>SUMIFS(DispatchableCapacity_1!V:V,DispatchableCapacity_1!$A:$A,$B$123,DispatchableCapacity_1!$B:$B,$H133)-SUMIFS(DispatchableCapacity_2!V:V,DispatchableCapacity_2!$A:$A,$B$123,DispatchableCapacity_2!$B:$B,$H133)</f>
        <v>-6627.5</v>
      </c>
      <c r="AC133" s="1">
        <f>SUMIFS(DispatchableCapacity_1!W:W,DispatchableCapacity_1!$A:$A,$B$123,DispatchableCapacity_1!$B:$B,$H133)-SUMIFS(DispatchableCapacity_2!W:W,DispatchableCapacity_2!$A:$A,$B$123,DispatchableCapacity_2!$B:$B,$H133)</f>
        <v>-6627.5</v>
      </c>
    </row>
    <row r="135" spans="1:30">
      <c r="H135" s="25" t="s">
        <v>132</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133</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248</v>
      </c>
    </row>
    <row r="144" spans="1:30" s="63" customFormat="1" ht="26.5" thickBot="1">
      <c r="A144" s="61" t="s">
        <v>138</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135</v>
      </c>
      <c r="I147" s="4" t="s">
        <v>136</v>
      </c>
      <c r="J147" s="4" t="s">
        <v>78</v>
      </c>
      <c r="K147" s="4" t="s">
        <v>79</v>
      </c>
      <c r="L147" s="4" t="s">
        <v>80</v>
      </c>
      <c r="M147" s="4" t="s">
        <v>81</v>
      </c>
      <c r="N147" s="4" t="s">
        <v>82</v>
      </c>
      <c r="O147" s="4" t="s">
        <v>83</v>
      </c>
      <c r="P147" s="4" t="s">
        <v>84</v>
      </c>
      <c r="Q147" s="4" t="s">
        <v>85</v>
      </c>
      <c r="R147" s="4" t="s">
        <v>86</v>
      </c>
      <c r="S147" s="4" t="s">
        <v>87</v>
      </c>
      <c r="T147" s="4" t="s">
        <v>88</v>
      </c>
      <c r="U147" s="4" t="s">
        <v>89</v>
      </c>
      <c r="V147" s="4" t="s">
        <v>90</v>
      </c>
      <c r="W147" s="4" t="s">
        <v>91</v>
      </c>
      <c r="X147" s="4" t="s">
        <v>92</v>
      </c>
      <c r="Y147" s="4" t="s">
        <v>93</v>
      </c>
      <c r="Z147" s="4" t="s">
        <v>94</v>
      </c>
      <c r="AA147" s="4" t="s">
        <v>95</v>
      </c>
      <c r="AB147" s="4" t="s">
        <v>96</v>
      </c>
      <c r="AC147" s="4" t="s">
        <v>97</v>
      </c>
      <c r="AD147" s="4" t="s">
        <v>98</v>
      </c>
    </row>
    <row r="148" spans="8:30">
      <c r="H148" s="7" t="str">
        <f>CaseName_1</f>
        <v>Central with updated demand (Counterfactual)</v>
      </c>
      <c r="I148" s="21">
        <f>SUM(J148:AD148)</f>
        <v>2103.948946744727</v>
      </c>
      <c r="J148" s="21">
        <f>Emissions_1!C4</f>
        <v>125.07329516886375</v>
      </c>
      <c r="K148" s="21">
        <f>Emissions_1!D4</f>
        <v>125.05063587822052</v>
      </c>
      <c r="L148" s="21">
        <f>Emissions_1!E4</f>
        <v>124.88764614215371</v>
      </c>
      <c r="M148" s="21">
        <f>Emissions_1!F4</f>
        <v>120.42727551165851</v>
      </c>
      <c r="N148" s="21">
        <f>Emissions_1!G4</f>
        <v>118.98953851445862</v>
      </c>
      <c r="O148" s="21">
        <f>Emissions_1!H4</f>
        <v>114.57792124619654</v>
      </c>
      <c r="P148" s="21">
        <f>Emissions_1!I4</f>
        <v>119.945961232741</v>
      </c>
      <c r="Q148" s="21">
        <f>Emissions_1!J4</f>
        <v>107.33610200835729</v>
      </c>
      <c r="R148" s="21">
        <f>Emissions_1!K4</f>
        <v>106.30183176390075</v>
      </c>
      <c r="S148" s="21">
        <f>Emissions_1!L4</f>
        <v>109.95097251993015</v>
      </c>
      <c r="T148" s="21">
        <f>Emissions_1!M4</f>
        <v>102.89917095985197</v>
      </c>
      <c r="U148" s="21">
        <f>Emissions_1!N4</f>
        <v>96.523773501850627</v>
      </c>
      <c r="V148" s="21">
        <f>Emissions_1!O4</f>
        <v>97.782362872807965</v>
      </c>
      <c r="W148" s="21">
        <f>Emissions_1!P4</f>
        <v>96.179011996209198</v>
      </c>
      <c r="X148" s="21">
        <f>Emissions_1!Q4</f>
        <v>77.146653305448424</v>
      </c>
      <c r="Y148" s="21">
        <f>Emissions_1!R4</f>
        <v>73.62985255609199</v>
      </c>
      <c r="Z148" s="21">
        <f>Emissions_1!S4</f>
        <v>78.148389438764909</v>
      </c>
      <c r="AA148" s="21">
        <f>Emissions_1!T4</f>
        <v>73.548703279730205</v>
      </c>
      <c r="AB148" s="21">
        <f>Emissions_1!U4</f>
        <v>77.321258340810886</v>
      </c>
      <c r="AC148" s="21">
        <f>Emissions_1!V4</f>
        <v>80.39521280256912</v>
      </c>
      <c r="AD148" s="21">
        <f>Emissions_1!W4</f>
        <v>77.833377704110546</v>
      </c>
    </row>
    <row r="149" spans="8:30">
      <c r="H149" s="7" t="str">
        <f>CaseName_2</f>
        <v>Central with updated demand (DP4)</v>
      </c>
      <c r="I149" s="21">
        <f>SUM(J149:AD149)</f>
        <v>1982.2503168508074</v>
      </c>
      <c r="J149" s="21">
        <f>Emissions_2!C4</f>
        <v>125.07327468412227</v>
      </c>
      <c r="K149" s="21">
        <f>Emissions_2!D4</f>
        <v>125.09868768846616</v>
      </c>
      <c r="L149" s="21">
        <f>Emissions_2!E4</f>
        <v>124.84608051350077</v>
      </c>
      <c r="M149" s="21">
        <f>Emissions_2!F4</f>
        <v>120.87082426271576</v>
      </c>
      <c r="N149" s="21">
        <f>Emissions_2!G4</f>
        <v>119.60063280631226</v>
      </c>
      <c r="O149" s="21">
        <f>Emissions_2!H4</f>
        <v>115.05845372827666</v>
      </c>
      <c r="P149" s="21">
        <f>Emissions_2!I4</f>
        <v>120.21916170218836</v>
      </c>
      <c r="Q149" s="21">
        <f>Emissions_2!J4</f>
        <v>109.26254138802881</v>
      </c>
      <c r="R149" s="21">
        <f>Emissions_2!K4</f>
        <v>107.05695479728745</v>
      </c>
      <c r="S149" s="21">
        <f>Emissions_2!L4</f>
        <v>110.63960739217079</v>
      </c>
      <c r="T149" s="21">
        <f>Emissions_2!M4</f>
        <v>103.60544721486858</v>
      </c>
      <c r="U149" s="21">
        <f>Emissions_2!N4</f>
        <v>91.56748506400946</v>
      </c>
      <c r="V149" s="21">
        <f>Emissions_2!O4</f>
        <v>93.10198987794449</v>
      </c>
      <c r="W149" s="21">
        <f>Emissions_2!P4</f>
        <v>90.971695735355979</v>
      </c>
      <c r="X149" s="21">
        <f>Emissions_2!Q4</f>
        <v>68.984635846415003</v>
      </c>
      <c r="Y149" s="21">
        <f>Emissions_2!R4</f>
        <v>64.217638320673345</v>
      </c>
      <c r="Z149" s="21">
        <f>Emissions_2!S4</f>
        <v>59.003526915104217</v>
      </c>
      <c r="AA149" s="21">
        <f>Emissions_2!T4</f>
        <v>58.143623830900644</v>
      </c>
      <c r="AB149" s="21">
        <f>Emissions_2!U4</f>
        <v>59.28054646985116</v>
      </c>
      <c r="AC149" s="21">
        <f>Emissions_2!V4</f>
        <v>58.819458375032184</v>
      </c>
      <c r="AD149" s="21">
        <f>Emissions_2!W4</f>
        <v>56.828050237583604</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dataValidations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276</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139</v>
      </c>
      <c r="B3" s="4" t="s">
        <v>140</v>
      </c>
      <c r="C3" s="4" t="s">
        <v>141</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75</v>
      </c>
      <c r="B7" s="76" t="s">
        <v>114</v>
      </c>
      <c r="C7" s="5">
        <v>6812.8729999799998</v>
      </c>
      <c r="D7" s="5">
        <v>6812.8729999799998</v>
      </c>
      <c r="E7" s="5">
        <v>6812.8729999799998</v>
      </c>
      <c r="F7" s="5">
        <v>6836.4236372999994</v>
      </c>
      <c r="G7" s="5">
        <v>7375.0940792399997</v>
      </c>
      <c r="H7" s="5">
        <v>7375.0940792399997</v>
      </c>
      <c r="I7" s="5">
        <v>7375.0940792399997</v>
      </c>
      <c r="J7" s="5">
        <v>7375.0940792399997</v>
      </c>
      <c r="K7" s="5">
        <v>7375.0940792399997</v>
      </c>
      <c r="L7" s="5">
        <v>8514.757959120001</v>
      </c>
      <c r="M7" s="5">
        <v>8132.257959120001</v>
      </c>
      <c r="N7" s="5">
        <v>8132.257959120001</v>
      </c>
      <c r="O7" s="5">
        <v>9887.9891582399996</v>
      </c>
      <c r="P7" s="5">
        <v>9425.9891582299988</v>
      </c>
      <c r="Q7" s="5">
        <v>9658.457753749999</v>
      </c>
      <c r="R7" s="5">
        <v>10914.33342529</v>
      </c>
      <c r="S7" s="5">
        <v>11659.09050043</v>
      </c>
      <c r="T7" s="5">
        <v>13424.03182831</v>
      </c>
      <c r="U7" s="5">
        <v>13902.703278909999</v>
      </c>
      <c r="V7" s="5">
        <v>13604.890118149999</v>
      </c>
      <c r="W7" s="5">
        <v>13484.890118149999</v>
      </c>
      <c r="X7" s="5">
        <v>14461.07688011</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75</v>
      </c>
      <c r="B9" s="76" t="s">
        <v>116</v>
      </c>
      <c r="C9" s="5">
        <v>1197.7119135550392</v>
      </c>
      <c r="D9" s="5">
        <v>1211.1821700587</v>
      </c>
      <c r="E9" s="5">
        <v>1231.1618990301999</v>
      </c>
      <c r="F9" s="5">
        <v>1231.3446069309998</v>
      </c>
      <c r="G9" s="5">
        <v>3322.0266443726</v>
      </c>
      <c r="H9" s="5">
        <v>3380.4307941857996</v>
      </c>
      <c r="I9" s="5">
        <v>3440.5031343849005</v>
      </c>
      <c r="J9" s="5">
        <v>3508.6262781719997</v>
      </c>
      <c r="K9" s="5">
        <v>4598.4780943207006</v>
      </c>
      <c r="L9" s="5">
        <v>4810.1957845116995</v>
      </c>
      <c r="M9" s="5">
        <v>4988.6369372828995</v>
      </c>
      <c r="N9" s="5">
        <v>5613.1437613360004</v>
      </c>
      <c r="O9" s="5">
        <v>6077.0662955645994</v>
      </c>
      <c r="P9" s="5">
        <v>6858.3660158252997</v>
      </c>
      <c r="Q9" s="5">
        <v>7792.2443332633002</v>
      </c>
      <c r="R9" s="5">
        <v>10621.7679566109</v>
      </c>
      <c r="S9" s="5">
        <v>11313.970426117001</v>
      </c>
      <c r="T9" s="5">
        <v>11855.001225453598</v>
      </c>
      <c r="U9" s="5">
        <v>12068.326698569699</v>
      </c>
      <c r="V9" s="5">
        <v>12278.519039402499</v>
      </c>
      <c r="W9" s="5">
        <v>12342.594037291199</v>
      </c>
      <c r="X9" s="5">
        <v>12614.4377972276</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10093.657999999999</v>
      </c>
      <c r="H11" s="5">
        <v>10157.458401240001</v>
      </c>
      <c r="I11" s="5">
        <v>10571.30100662</v>
      </c>
      <c r="J11" s="5">
        <v>10961.252198820001</v>
      </c>
      <c r="K11" s="5">
        <v>12441.177646290002</v>
      </c>
      <c r="L11" s="5">
        <v>12649.842335999998</v>
      </c>
      <c r="M11" s="5">
        <v>12603.842335999998</v>
      </c>
      <c r="N11" s="5">
        <v>12603.842335999998</v>
      </c>
      <c r="O11" s="5">
        <v>14678.371964979999</v>
      </c>
      <c r="P11" s="5">
        <v>14545.508992929999</v>
      </c>
      <c r="Q11" s="5">
        <v>14545.508992929999</v>
      </c>
      <c r="R11" s="5">
        <v>20669.11753367</v>
      </c>
      <c r="S11" s="5">
        <v>21331.67283938</v>
      </c>
      <c r="T11" s="5">
        <v>22557.039858519998</v>
      </c>
      <c r="U11" s="5">
        <v>22557.039858519998</v>
      </c>
      <c r="V11" s="5">
        <v>22308.339858519998</v>
      </c>
      <c r="W11" s="5">
        <v>22510.346019339999</v>
      </c>
      <c r="X11" s="5">
        <v>22462.046019339999</v>
      </c>
    </row>
    <row r="12" spans="1:24" s="3" customFormat="1">
      <c r="A12" s="6" t="s">
        <v>75</v>
      </c>
      <c r="B12" s="76" t="s">
        <v>119</v>
      </c>
      <c r="C12" s="5">
        <v>5151.7110000000011</v>
      </c>
      <c r="D12" s="5">
        <v>5151.7110000000011</v>
      </c>
      <c r="E12" s="5">
        <v>5941.7110000000011</v>
      </c>
      <c r="F12" s="5">
        <v>5941.7110000000011</v>
      </c>
      <c r="G12" s="5">
        <v>5941.7110000000011</v>
      </c>
      <c r="H12" s="5">
        <v>5981.7110000000011</v>
      </c>
      <c r="I12" s="5">
        <v>6021.7110000000011</v>
      </c>
      <c r="J12" s="5">
        <v>6857.8476877900011</v>
      </c>
      <c r="K12" s="5">
        <v>6982.1271035500013</v>
      </c>
      <c r="L12" s="5">
        <v>7563.2070163700009</v>
      </c>
      <c r="M12" s="5">
        <v>7563.2070163700009</v>
      </c>
      <c r="N12" s="5">
        <v>7563.2070163700009</v>
      </c>
      <c r="O12" s="5">
        <v>8487.2171513900012</v>
      </c>
      <c r="P12" s="5">
        <v>9218.5779688500006</v>
      </c>
      <c r="Q12" s="5">
        <v>9218.5779688500006</v>
      </c>
      <c r="R12" s="5">
        <v>9710.3531254900008</v>
      </c>
      <c r="S12" s="5">
        <v>9710.3531254900008</v>
      </c>
      <c r="T12" s="5">
        <v>10408.569008920002</v>
      </c>
      <c r="U12" s="5">
        <v>10408.569008920002</v>
      </c>
      <c r="V12" s="5">
        <v>10408.569008920002</v>
      </c>
      <c r="W12" s="5">
        <v>10408.569008920002</v>
      </c>
      <c r="X12" s="5">
        <v>10408.569008920002</v>
      </c>
    </row>
    <row r="13" spans="1:24" s="3" customFormat="1">
      <c r="A13" s="6" t="s">
        <v>75</v>
      </c>
      <c r="B13" s="77" t="s">
        <v>120</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100" t="s">
        <v>136</v>
      </c>
      <c r="B14" s="100"/>
      <c r="C14" s="17">
        <v>68611.824740049851</v>
      </c>
      <c r="D14" s="17">
        <v>69981.033490753922</v>
      </c>
      <c r="E14" s="17">
        <v>72458.84847331178</v>
      </c>
      <c r="F14" s="17">
        <v>71979.925784785373</v>
      </c>
      <c r="G14" s="17">
        <v>75785.717534353491</v>
      </c>
      <c r="H14" s="17">
        <v>77173.460534815822</v>
      </c>
      <c r="I14" s="17">
        <v>78785.34296215701</v>
      </c>
      <c r="J14" s="17">
        <v>81176.728257779818</v>
      </c>
      <c r="K14" s="17">
        <v>83645.452152994054</v>
      </c>
      <c r="L14" s="17">
        <v>84867.067702501707</v>
      </c>
      <c r="M14" s="17">
        <v>84793.361099289876</v>
      </c>
      <c r="N14" s="17">
        <v>85694.207448516041</v>
      </c>
      <c r="O14" s="17">
        <v>88378.105390348879</v>
      </c>
      <c r="P14" s="17">
        <v>90245.30466680284</v>
      </c>
      <c r="Q14" s="17">
        <v>92391.117976916925</v>
      </c>
      <c r="R14" s="17">
        <v>98919.546687707218</v>
      </c>
      <c r="S14" s="17">
        <v>101189.48442963364</v>
      </c>
      <c r="T14" s="17">
        <v>104634.63746591529</v>
      </c>
      <c r="U14" s="17">
        <v>106096.6170070267</v>
      </c>
      <c r="V14" s="17">
        <v>105907.92093685032</v>
      </c>
      <c r="W14" s="17">
        <v>106800.92150981378</v>
      </c>
      <c r="X14" s="17">
        <v>108672.01098680885</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142</v>
      </c>
      <c r="B16" s="100"/>
      <c r="C16" s="17">
        <v>69054.334740049846</v>
      </c>
      <c r="D16" s="17">
        <v>70463.028148796773</v>
      </c>
      <c r="E16" s="17">
        <v>72982.757175962208</v>
      </c>
      <c r="F16" s="17">
        <v>72543.479484507916</v>
      </c>
      <c r="G16" s="17">
        <v>76390.594419137662</v>
      </c>
      <c r="H16" s="17">
        <v>77815.681243391024</v>
      </c>
      <c r="I16" s="17">
        <v>79469.064658937525</v>
      </c>
      <c r="J16" s="17">
        <v>81900.448842008089</v>
      </c>
      <c r="K16" s="17">
        <v>84414.809935654092</v>
      </c>
      <c r="L16" s="17">
        <v>85680.296964760055</v>
      </c>
      <c r="M16" s="17">
        <v>85650.225374964124</v>
      </c>
      <c r="N16" s="17">
        <v>86597.139714418023</v>
      </c>
      <c r="O16" s="17">
        <v>89323.346133099927</v>
      </c>
      <c r="P16" s="17">
        <v>91233.10393735033</v>
      </c>
      <c r="Q16" s="17">
        <v>93427.325046324244</v>
      </c>
      <c r="R16" s="17">
        <v>100000.35840240918</v>
      </c>
      <c r="S16" s="17">
        <v>102320.48185483734</v>
      </c>
      <c r="T16" s="17">
        <v>105817.31390232361</v>
      </c>
      <c r="U16" s="17">
        <v>107328.45119546026</v>
      </c>
      <c r="V16" s="17">
        <v>107194.5493160145</v>
      </c>
      <c r="W16" s="17">
        <v>108140.47810829076</v>
      </c>
      <c r="X16" s="17">
        <v>110064.38499383292</v>
      </c>
    </row>
    <row r="17" spans="1:24">
      <c r="D17" s="64"/>
    </row>
    <row r="18" spans="1:24" s="3" customFormat="1">
      <c r="A18" s="4" t="s">
        <v>139</v>
      </c>
      <c r="B18" s="4" t="s">
        <v>140</v>
      </c>
      <c r="C18" s="4" t="s">
        <v>141</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126</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126</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126</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126</v>
      </c>
      <c r="B22" s="76" t="s">
        <v>114</v>
      </c>
      <c r="C22" s="5">
        <v>1561.2330000100001</v>
      </c>
      <c r="D22" s="5">
        <v>1561.2330000100001</v>
      </c>
      <c r="E22" s="5">
        <v>1561.2330000100001</v>
      </c>
      <c r="F22" s="5">
        <v>1584.7836373299999</v>
      </c>
      <c r="G22" s="5">
        <v>1830.6166308100001</v>
      </c>
      <c r="H22" s="5">
        <v>1830.6166308100001</v>
      </c>
      <c r="I22" s="5">
        <v>1830.6166308100001</v>
      </c>
      <c r="J22" s="5">
        <v>1830.6166308100001</v>
      </c>
      <c r="K22" s="5">
        <v>1830.6166308100001</v>
      </c>
      <c r="L22" s="5">
        <v>2970.28051069</v>
      </c>
      <c r="M22" s="5">
        <v>2970.28051069</v>
      </c>
      <c r="N22" s="5">
        <v>2970.28051069</v>
      </c>
      <c r="O22" s="5">
        <v>4960.3517097699996</v>
      </c>
      <c r="P22" s="5">
        <v>4960.3517097699996</v>
      </c>
      <c r="Q22" s="5">
        <v>5309.8203052899999</v>
      </c>
      <c r="R22" s="5">
        <v>6645.6959768300003</v>
      </c>
      <c r="S22" s="5">
        <v>7390.4530519700002</v>
      </c>
      <c r="T22" s="5">
        <v>7390.4530519700002</v>
      </c>
      <c r="U22" s="5">
        <v>7443.2709822500001</v>
      </c>
      <c r="V22" s="5">
        <v>7585.4578214900002</v>
      </c>
      <c r="W22" s="5">
        <v>7585.4578214900002</v>
      </c>
      <c r="X22" s="5">
        <v>8561.6445834500009</v>
      </c>
    </row>
    <row r="23" spans="1:24" s="3" customFormat="1">
      <c r="A23" s="6" t="s">
        <v>126</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126</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2683.9621423400004</v>
      </c>
      <c r="L24" s="5">
        <v>2815.9856256835997</v>
      </c>
      <c r="M24" s="5">
        <v>2832.6141965065999</v>
      </c>
      <c r="N24" s="5">
        <v>2858.8449252555997</v>
      </c>
      <c r="O24" s="5">
        <v>2888.1093483190998</v>
      </c>
      <c r="P24" s="5">
        <v>3473.4947378789002</v>
      </c>
      <c r="Q24" s="5">
        <v>3681.9126394687996</v>
      </c>
      <c r="R24" s="5">
        <v>3740.2915259135998</v>
      </c>
      <c r="S24" s="5">
        <v>3774.5875459691997</v>
      </c>
      <c r="T24" s="5">
        <v>3811.6917040416997</v>
      </c>
      <c r="U24" s="5">
        <v>3854.3626649165999</v>
      </c>
      <c r="V24" s="5">
        <v>3901.9354789485997</v>
      </c>
      <c r="W24" s="5">
        <v>3926.4506399126999</v>
      </c>
      <c r="X24" s="5">
        <v>3949.1998669472996</v>
      </c>
    </row>
    <row r="25" spans="1:24" s="3" customFormat="1">
      <c r="A25" s="6" t="s">
        <v>126</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126</v>
      </c>
      <c r="B26" s="76" t="s">
        <v>118</v>
      </c>
      <c r="C26" s="5">
        <v>1639.46</v>
      </c>
      <c r="D26" s="5">
        <v>1639.46</v>
      </c>
      <c r="E26" s="5">
        <v>1866.46</v>
      </c>
      <c r="F26" s="5">
        <v>1866.46</v>
      </c>
      <c r="G26" s="5">
        <v>1867.46</v>
      </c>
      <c r="H26" s="5">
        <v>1867.46</v>
      </c>
      <c r="I26" s="5">
        <v>1867.46</v>
      </c>
      <c r="J26" s="5">
        <v>1867.46</v>
      </c>
      <c r="K26" s="5">
        <v>1867.46</v>
      </c>
      <c r="L26" s="5">
        <v>1867.46</v>
      </c>
      <c r="M26" s="5">
        <v>1867.46</v>
      </c>
      <c r="N26" s="5">
        <v>1867.46</v>
      </c>
      <c r="O26" s="5">
        <v>2617.4600000000005</v>
      </c>
      <c r="P26" s="5">
        <v>2617.4600000000005</v>
      </c>
      <c r="Q26" s="5">
        <v>2617.4600000000005</v>
      </c>
      <c r="R26" s="5">
        <v>8097.46</v>
      </c>
      <c r="S26" s="5">
        <v>8097.46</v>
      </c>
      <c r="T26" s="5">
        <v>8097.46</v>
      </c>
      <c r="U26" s="5">
        <v>8097.46</v>
      </c>
      <c r="V26" s="5">
        <v>8097.46</v>
      </c>
      <c r="W26" s="5">
        <v>7990.66</v>
      </c>
      <c r="X26" s="5">
        <v>7942.36</v>
      </c>
    </row>
    <row r="27" spans="1:24" s="3" customFormat="1">
      <c r="A27" s="6" t="s">
        <v>126</v>
      </c>
      <c r="B27" s="76" t="s">
        <v>119</v>
      </c>
      <c r="C27" s="5">
        <v>1837.3170000000005</v>
      </c>
      <c r="D27" s="5">
        <v>1837.3170000000005</v>
      </c>
      <c r="E27" s="5">
        <v>2217.3170000000005</v>
      </c>
      <c r="F27" s="5">
        <v>2217.3170000000005</v>
      </c>
      <c r="G27" s="5">
        <v>2217.3170000000005</v>
      </c>
      <c r="H27" s="5">
        <v>2217.3170000000005</v>
      </c>
      <c r="I27" s="5">
        <v>2217.3170000000005</v>
      </c>
      <c r="J27" s="5">
        <v>2285.1228048300004</v>
      </c>
      <c r="K27" s="5">
        <v>2369.4022205900005</v>
      </c>
      <c r="L27" s="5">
        <v>2402.3170000000005</v>
      </c>
      <c r="M27" s="5">
        <v>2402.3170000000005</v>
      </c>
      <c r="N27" s="5">
        <v>2402.3170000000005</v>
      </c>
      <c r="O27" s="5">
        <v>2402.3170000000005</v>
      </c>
      <c r="P27" s="5">
        <v>2402.3170000000005</v>
      </c>
      <c r="Q27" s="5">
        <v>2402.3170000000005</v>
      </c>
      <c r="R27" s="5">
        <v>2402.3170000000005</v>
      </c>
      <c r="S27" s="5">
        <v>2402.3170000000005</v>
      </c>
      <c r="T27" s="5">
        <v>2402.3170000000005</v>
      </c>
      <c r="U27" s="5">
        <v>2402.3170000000005</v>
      </c>
      <c r="V27" s="5">
        <v>2402.3170000000005</v>
      </c>
      <c r="W27" s="5">
        <v>2402.3170000000005</v>
      </c>
      <c r="X27" s="5">
        <v>2402.3170000000005</v>
      </c>
    </row>
    <row r="28" spans="1:24" s="3" customFormat="1">
      <c r="A28" s="6" t="s">
        <v>126</v>
      </c>
      <c r="B28" s="77" t="s">
        <v>120</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100" t="s">
        <v>136</v>
      </c>
      <c r="B29" s="100"/>
      <c r="C29" s="17">
        <v>21817.800120018997</v>
      </c>
      <c r="D29" s="17">
        <v>22153.421378568401</v>
      </c>
      <c r="E29" s="17">
        <v>22635.639598244466</v>
      </c>
      <c r="F29" s="17">
        <v>21457.016147163369</v>
      </c>
      <c r="G29" s="17">
        <v>24046.282667476164</v>
      </c>
      <c r="H29" s="17">
        <v>24408.247469271737</v>
      </c>
      <c r="I29" s="17">
        <v>24681.381174104725</v>
      </c>
      <c r="J29" s="17">
        <v>25031.480592711909</v>
      </c>
      <c r="K29" s="17">
        <v>25597.029098877567</v>
      </c>
      <c r="L29" s="17">
        <v>25856.275716818873</v>
      </c>
      <c r="M29" s="17">
        <v>26043.585391414297</v>
      </c>
      <c r="N29" s="17">
        <v>26292.293985074008</v>
      </c>
      <c r="O29" s="17">
        <v>26417.046205841696</v>
      </c>
      <c r="P29" s="17">
        <v>27309.242642149293</v>
      </c>
      <c r="Q29" s="17">
        <v>28191.185776608669</v>
      </c>
      <c r="R29" s="17">
        <v>32698.937194806873</v>
      </c>
      <c r="S29" s="17">
        <v>33796.853301280564</v>
      </c>
      <c r="T29" s="17">
        <v>34192.734219973383</v>
      </c>
      <c r="U29" s="17">
        <v>34574.85709871674</v>
      </c>
      <c r="V29" s="17">
        <v>35052.627379516358</v>
      </c>
      <c r="W29" s="17">
        <v>35234.461885849167</v>
      </c>
      <c r="X29" s="17">
        <v>36414.395253560222</v>
      </c>
    </row>
    <row r="30" spans="1:24" s="3" customFormat="1">
      <c r="A30" s="6" t="s">
        <v>126</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142</v>
      </c>
      <c r="B31" s="100"/>
      <c r="C31" s="17">
        <v>21911.040120018999</v>
      </c>
      <c r="D31" s="17">
        <v>22262.391597383845</v>
      </c>
      <c r="E31" s="17">
        <v>22761.381324972557</v>
      </c>
      <c r="F31" s="17">
        <v>21598.562515862948</v>
      </c>
      <c r="G31" s="17">
        <v>24203.858669000103</v>
      </c>
      <c r="H31" s="17">
        <v>24580.844554671265</v>
      </c>
      <c r="I31" s="17">
        <v>24871.143468065453</v>
      </c>
      <c r="J31" s="17">
        <v>25236.774854928695</v>
      </c>
      <c r="K31" s="17">
        <v>25821.710533810492</v>
      </c>
      <c r="L31" s="17">
        <v>26100.061417324687</v>
      </c>
      <c r="M31" s="17">
        <v>26304.891321066156</v>
      </c>
      <c r="N31" s="17">
        <v>26571.805754032743</v>
      </c>
      <c r="O31" s="17">
        <v>26714.653133197495</v>
      </c>
      <c r="P31" s="17">
        <v>27624.65729894449</v>
      </c>
      <c r="Q31" s="17">
        <v>28528.369745357861</v>
      </c>
      <c r="R31" s="17">
        <v>33053.157271368043</v>
      </c>
      <c r="S31" s="17">
        <v>34171.090058137313</v>
      </c>
      <c r="T31" s="17">
        <v>34588.448097227854</v>
      </c>
      <c r="U31" s="17">
        <v>34993.078589872537</v>
      </c>
      <c r="V31" s="17">
        <v>35491.529006249824</v>
      </c>
      <c r="W31" s="17">
        <v>35695.180491374093</v>
      </c>
      <c r="X31" s="17">
        <v>36895.987419142337</v>
      </c>
    </row>
    <row r="33" spans="1:24">
      <c r="A33" s="4" t="s">
        <v>139</v>
      </c>
      <c r="B33" s="4" t="s">
        <v>140</v>
      </c>
      <c r="C33" s="4" t="s">
        <v>141</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143</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143</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143</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143</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2699.3337779000003</v>
      </c>
      <c r="U37" s="5">
        <v>3125.1872982200002</v>
      </c>
      <c r="V37" s="5">
        <v>3125.1872982200002</v>
      </c>
      <c r="W37" s="5">
        <v>3125.1872982200002</v>
      </c>
      <c r="X37" s="5">
        <v>3125.1872982200002</v>
      </c>
    </row>
    <row r="38" spans="1:24">
      <c r="A38" s="6" t="s">
        <v>143</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143</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971.4729710949</v>
      </c>
      <c r="Q39" s="5">
        <v>1316.1876694206999</v>
      </c>
      <c r="R39" s="5">
        <v>2646.6806306765998</v>
      </c>
      <c r="S39" s="5">
        <v>3273.7242941366003</v>
      </c>
      <c r="T39" s="5">
        <v>3378.7502154998997</v>
      </c>
      <c r="U39" s="5">
        <v>3402.3261175401999</v>
      </c>
      <c r="V39" s="5">
        <v>3429.9119546400998</v>
      </c>
      <c r="W39" s="5">
        <v>3445.0899674491998</v>
      </c>
      <c r="X39" s="5">
        <v>3459.6728358997998</v>
      </c>
    </row>
    <row r="40" spans="1:24">
      <c r="A40" s="6" t="s">
        <v>143</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143</v>
      </c>
      <c r="B41" s="76" t="s">
        <v>118</v>
      </c>
      <c r="C41" s="5">
        <v>676.60799999999995</v>
      </c>
      <c r="D41" s="5">
        <v>676.60799999999995</v>
      </c>
      <c r="E41" s="5">
        <v>1176.6079999999999</v>
      </c>
      <c r="F41" s="5">
        <v>1176.6079999999999</v>
      </c>
      <c r="G41" s="5">
        <v>1176.6079999999999</v>
      </c>
      <c r="H41" s="5">
        <v>1240.4084012399999</v>
      </c>
      <c r="I41" s="5">
        <v>1654.25100662</v>
      </c>
      <c r="J41" s="5">
        <v>1821.6079999999999</v>
      </c>
      <c r="K41" s="5">
        <v>3161.5334474700003</v>
      </c>
      <c r="L41" s="5">
        <v>3320.9481371800002</v>
      </c>
      <c r="M41" s="5">
        <v>3320.9481371800002</v>
      </c>
      <c r="N41" s="5">
        <v>3320.9481371800002</v>
      </c>
      <c r="O41" s="5">
        <v>3320.9481371800002</v>
      </c>
      <c r="P41" s="5">
        <v>3320.9481371800002</v>
      </c>
      <c r="Q41" s="5">
        <v>3320.9481371800002</v>
      </c>
      <c r="R41" s="5">
        <v>4045.0566779200003</v>
      </c>
      <c r="S41" s="5">
        <v>4830.1119836300004</v>
      </c>
      <c r="T41" s="5">
        <v>4830.1119836300004</v>
      </c>
      <c r="U41" s="5">
        <v>4830.1119836300004</v>
      </c>
      <c r="V41" s="5">
        <v>4830.1119836300004</v>
      </c>
      <c r="W41" s="5">
        <v>4830.1119836300004</v>
      </c>
      <c r="X41" s="5">
        <v>4830.1119836300004</v>
      </c>
    </row>
    <row r="42" spans="1:24">
      <c r="A42" s="6" t="s">
        <v>143</v>
      </c>
      <c r="B42" s="76" t="s">
        <v>119</v>
      </c>
      <c r="C42" s="5">
        <v>1971.8570000000002</v>
      </c>
      <c r="D42" s="5">
        <v>1971.8570000000002</v>
      </c>
      <c r="E42" s="5">
        <v>2381.857</v>
      </c>
      <c r="F42" s="5">
        <v>2381.857</v>
      </c>
      <c r="G42" s="5">
        <v>2381.857</v>
      </c>
      <c r="H42" s="5">
        <v>2381.857</v>
      </c>
      <c r="I42" s="5">
        <v>2381.857</v>
      </c>
      <c r="J42" s="5">
        <v>3110.18788296</v>
      </c>
      <c r="K42" s="5">
        <v>3110.18788296</v>
      </c>
      <c r="L42" s="5">
        <v>3618.3530163700002</v>
      </c>
      <c r="M42" s="5">
        <v>3618.3530163700002</v>
      </c>
      <c r="N42" s="5">
        <v>3618.3530163700002</v>
      </c>
      <c r="O42" s="5">
        <v>3618.3530163700002</v>
      </c>
      <c r="P42" s="5">
        <v>3618.3530163700002</v>
      </c>
      <c r="Q42" s="5">
        <v>3618.3530163700002</v>
      </c>
      <c r="R42" s="5">
        <v>3818.3530163700002</v>
      </c>
      <c r="S42" s="5">
        <v>3818.3530163700002</v>
      </c>
      <c r="T42" s="5">
        <v>3818.3530163700002</v>
      </c>
      <c r="U42" s="5">
        <v>3818.3530163700002</v>
      </c>
      <c r="V42" s="5">
        <v>3818.3530163700002</v>
      </c>
      <c r="W42" s="5">
        <v>3818.3530163700002</v>
      </c>
      <c r="X42" s="5">
        <v>3818.3530163700002</v>
      </c>
    </row>
    <row r="43" spans="1:24">
      <c r="A43" s="6" t="s">
        <v>143</v>
      </c>
      <c r="B43" s="77" t="s">
        <v>120</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100" t="s">
        <v>136</v>
      </c>
      <c r="B44" s="100"/>
      <c r="C44" s="17">
        <v>18711.641495570046</v>
      </c>
      <c r="D44" s="17">
        <v>19004.196851240231</v>
      </c>
      <c r="E44" s="17">
        <v>20178.402912913029</v>
      </c>
      <c r="F44" s="17">
        <v>20390.329151308095</v>
      </c>
      <c r="G44" s="17">
        <v>20614.345869704088</v>
      </c>
      <c r="H44" s="17">
        <v>20908.098359292271</v>
      </c>
      <c r="I44" s="17">
        <v>21525.240711978444</v>
      </c>
      <c r="J44" s="17">
        <v>22626.699467562354</v>
      </c>
      <c r="K44" s="17">
        <v>23073.611192127846</v>
      </c>
      <c r="L44" s="17">
        <v>23989.866857407731</v>
      </c>
      <c r="M44" s="17">
        <v>24171.166912692061</v>
      </c>
      <c r="N44" s="17">
        <v>24384.938070636977</v>
      </c>
      <c r="O44" s="17">
        <v>24615.219223603279</v>
      </c>
      <c r="P44" s="17">
        <v>24845.981687923322</v>
      </c>
      <c r="Q44" s="17">
        <v>25357.137638460401</v>
      </c>
      <c r="R44" s="17">
        <v>26204.673992279277</v>
      </c>
      <c r="S44" s="17">
        <v>27143.334138385675</v>
      </c>
      <c r="T44" s="17">
        <v>27462.229927423403</v>
      </c>
      <c r="U44" s="17">
        <v>28106.290503070992</v>
      </c>
      <c r="V44" s="17">
        <v>28194.19066874175</v>
      </c>
      <c r="W44" s="17">
        <v>28411.686962035903</v>
      </c>
      <c r="X44" s="17">
        <v>28613.9562290965</v>
      </c>
    </row>
    <row r="45" spans="1:24">
      <c r="A45" s="6" t="s">
        <v>143</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142</v>
      </c>
      <c r="B46" s="100"/>
      <c r="C46" s="17">
        <v>18913.781495570045</v>
      </c>
      <c r="D46" s="17">
        <v>19213.27337883598</v>
      </c>
      <c r="E46" s="17">
        <v>20395.823689231078</v>
      </c>
      <c r="F46" s="17">
        <v>20614.962551064691</v>
      </c>
      <c r="G46" s="17">
        <v>20845.803907036465</v>
      </c>
      <c r="H46" s="17">
        <v>21146.404604136806</v>
      </c>
      <c r="I46" s="17">
        <v>21770.621216306798</v>
      </c>
      <c r="J46" s="17">
        <v>22880.869644016049</v>
      </c>
      <c r="K46" s="17">
        <v>23335.067991511292</v>
      </c>
      <c r="L46" s="17">
        <v>24258.313400619678</v>
      </c>
      <c r="M46" s="17">
        <v>24446.871250144155</v>
      </c>
      <c r="N46" s="17">
        <v>24669.223520261145</v>
      </c>
      <c r="O46" s="17">
        <v>24906.909519145935</v>
      </c>
      <c r="P46" s="17">
        <v>25145.804017652063</v>
      </c>
      <c r="Q46" s="17">
        <v>25665.025589502384</v>
      </c>
      <c r="R46" s="17">
        <v>26522.073935496654</v>
      </c>
      <c r="S46" s="17">
        <v>27468.767253365582</v>
      </c>
      <c r="T46" s="17">
        <v>27797.036813370793</v>
      </c>
      <c r="U46" s="17">
        <v>28449.317011848987</v>
      </c>
      <c r="V46" s="17">
        <v>28547.997345417483</v>
      </c>
      <c r="W46" s="17">
        <v>28774.663816254499</v>
      </c>
      <c r="X46" s="17">
        <v>28985.461495208387</v>
      </c>
    </row>
    <row r="48" spans="1:24">
      <c r="A48" s="4" t="s">
        <v>139</v>
      </c>
      <c r="B48" s="4" t="s">
        <v>140</v>
      </c>
      <c r="C48" s="4" t="s">
        <v>141</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144</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144</v>
      </c>
      <c r="B50" s="76" t="s">
        <v>112</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144</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144</v>
      </c>
      <c r="B52" s="76" t="s">
        <v>114</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144</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144</v>
      </c>
      <c r="B54" s="76" t="s">
        <v>116</v>
      </c>
      <c r="C54" s="5">
        <v>90.554895315583721</v>
      </c>
      <c r="D54" s="5">
        <v>93.447285708300001</v>
      </c>
      <c r="E54" s="5">
        <v>94.270500118900003</v>
      </c>
      <c r="F54" s="5">
        <v>95.448128374600003</v>
      </c>
      <c r="G54" s="5">
        <v>106.59043971849999</v>
      </c>
      <c r="H54" s="5">
        <v>119.96207300570001</v>
      </c>
      <c r="I54" s="5">
        <v>134.55668096049999</v>
      </c>
      <c r="J54" s="5">
        <v>150.6818773988</v>
      </c>
      <c r="K54" s="5">
        <v>962.25890941099999</v>
      </c>
      <c r="L54" s="5">
        <v>997.94186745069999</v>
      </c>
      <c r="M54" s="5">
        <v>1009.0844040357</v>
      </c>
      <c r="N54" s="5">
        <v>1360.5890281268</v>
      </c>
      <c r="O54" s="5">
        <v>1775.2738699597999</v>
      </c>
      <c r="P54" s="5">
        <v>1736.3491644459</v>
      </c>
      <c r="Q54" s="5">
        <v>1800.1606159209002</v>
      </c>
      <c r="R54" s="5">
        <v>2196.6211510568996</v>
      </c>
      <c r="S54" s="5">
        <v>2219.6758111539998</v>
      </c>
      <c r="T54" s="5">
        <v>2579.9488672835</v>
      </c>
      <c r="U54" s="5">
        <v>2717.2210160939003</v>
      </c>
      <c r="V54" s="5">
        <v>2841.1133692019002</v>
      </c>
      <c r="W54" s="5">
        <v>2860.6207024618002</v>
      </c>
      <c r="X54" s="5">
        <v>3090.3920979271002</v>
      </c>
    </row>
    <row r="55" spans="1:24">
      <c r="A55" s="6" t="s">
        <v>144</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144</v>
      </c>
      <c r="B56" s="76" t="s">
        <v>118</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4536.7299999999996</v>
      </c>
      <c r="L56" s="5">
        <v>4676.7299999999987</v>
      </c>
      <c r="M56" s="5">
        <v>4676.7299999999987</v>
      </c>
      <c r="N56" s="5">
        <v>4676.7299999999987</v>
      </c>
      <c r="O56" s="5">
        <v>5117.9299999999985</v>
      </c>
      <c r="P56" s="5">
        <v>5211.2670279499989</v>
      </c>
      <c r="Q56" s="5">
        <v>5211.2670279499989</v>
      </c>
      <c r="R56" s="5">
        <v>5211.2670279499989</v>
      </c>
      <c r="S56" s="5">
        <v>5211.2670279499989</v>
      </c>
      <c r="T56" s="5">
        <v>6434.1222536899995</v>
      </c>
      <c r="U56" s="5">
        <v>6434.1222536899995</v>
      </c>
      <c r="V56" s="5">
        <v>6242.1222536899995</v>
      </c>
      <c r="W56" s="5">
        <v>6543.5741707300003</v>
      </c>
      <c r="X56" s="5">
        <v>6543.5741707300003</v>
      </c>
    </row>
    <row r="57" spans="1:24">
      <c r="A57" s="6" t="s">
        <v>144</v>
      </c>
      <c r="B57" s="76" t="s">
        <v>119</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1364.537</v>
      </c>
      <c r="P57" s="5">
        <v>2095.8978174600002</v>
      </c>
      <c r="Q57" s="5">
        <v>2095.8978174600002</v>
      </c>
      <c r="R57" s="5">
        <v>2387.6729740999999</v>
      </c>
      <c r="S57" s="5">
        <v>2387.6729740999999</v>
      </c>
      <c r="T57" s="5">
        <v>3085.8888575299998</v>
      </c>
      <c r="U57" s="5">
        <v>3085.8888575299998</v>
      </c>
      <c r="V57" s="5">
        <v>3085.8888575299998</v>
      </c>
      <c r="W57" s="5">
        <v>3085.8888575299998</v>
      </c>
      <c r="X57" s="5">
        <v>3085.8888575299998</v>
      </c>
    </row>
    <row r="58" spans="1:24">
      <c r="A58" s="6" t="s">
        <v>144</v>
      </c>
      <c r="B58" s="77" t="s">
        <v>120</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100" t="s">
        <v>136</v>
      </c>
      <c r="B59" s="100"/>
      <c r="C59" s="17">
        <v>17330.524557072138</v>
      </c>
      <c r="D59" s="17">
        <v>17919.294299959511</v>
      </c>
      <c r="E59" s="17">
        <v>18870.866777684958</v>
      </c>
      <c r="F59" s="17">
        <v>19454.24737992098</v>
      </c>
      <c r="G59" s="17">
        <v>20062.993504648854</v>
      </c>
      <c r="H59" s="17">
        <v>20705.147715910363</v>
      </c>
      <c r="I59" s="17">
        <v>21341.88408133464</v>
      </c>
      <c r="J59" s="17">
        <v>22035.878496454206</v>
      </c>
      <c r="K59" s="17">
        <v>23405.354536679977</v>
      </c>
      <c r="L59" s="17">
        <v>23469.267559369713</v>
      </c>
      <c r="M59" s="17">
        <v>23265.892137310977</v>
      </c>
      <c r="N59" s="17">
        <v>23410.728552572018</v>
      </c>
      <c r="O59" s="17">
        <v>24285.074485226454</v>
      </c>
      <c r="P59" s="17">
        <v>25158.086259189164</v>
      </c>
      <c r="Q59" s="17">
        <v>25493.918118672605</v>
      </c>
      <c r="R59" s="17">
        <v>26490.527570476755</v>
      </c>
      <c r="S59" s="17">
        <v>26758.588249614062</v>
      </c>
      <c r="T59" s="17">
        <v>29325.768014690522</v>
      </c>
      <c r="U59" s="17">
        <v>29687.519277161351</v>
      </c>
      <c r="V59" s="17">
        <v>28911.879057612656</v>
      </c>
      <c r="W59" s="17">
        <v>29440.261351592177</v>
      </c>
      <c r="X59" s="17">
        <v>29868.340433770325</v>
      </c>
    </row>
    <row r="60" spans="1:24">
      <c r="A60" s="6" t="s">
        <v>144</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142</v>
      </c>
      <c r="B61" s="100"/>
      <c r="C61" s="17">
        <v>17415.154557072139</v>
      </c>
      <c r="D61" s="17">
        <v>18016.672282142845</v>
      </c>
      <c r="E61" s="17">
        <v>18980.449207818641</v>
      </c>
      <c r="F61" s="17">
        <v>19576.126058945287</v>
      </c>
      <c r="G61" s="17">
        <v>20199.028065055052</v>
      </c>
      <c r="H61" s="17">
        <v>20852.468616058621</v>
      </c>
      <c r="I61" s="17">
        <v>21501.972396100471</v>
      </c>
      <c r="J61" s="17">
        <v>22208.49437604754</v>
      </c>
      <c r="K61" s="17">
        <v>23591.887175904325</v>
      </c>
      <c r="L61" s="17">
        <v>23668.323280596622</v>
      </c>
      <c r="M61" s="17">
        <v>23479.151494302867</v>
      </c>
      <c r="N61" s="17">
        <v>23638.23171432496</v>
      </c>
      <c r="O61" s="17">
        <v>24524.903114230812</v>
      </c>
      <c r="P61" s="17">
        <v>25410.922863316733</v>
      </c>
      <c r="Q61" s="17">
        <v>25760.358270739955</v>
      </c>
      <c r="R61" s="17">
        <v>26770.853481947954</v>
      </c>
      <c r="S61" s="17">
        <v>27055.578506666643</v>
      </c>
      <c r="T61" s="17">
        <v>29638.012589249956</v>
      </c>
      <c r="U61" s="17">
        <v>30013.67379974596</v>
      </c>
      <c r="V61" s="17">
        <v>29256.551701391509</v>
      </c>
      <c r="W61" s="17">
        <v>29802.061701044768</v>
      </c>
      <c r="X61" s="17">
        <v>30247.331695289162</v>
      </c>
    </row>
    <row r="63" spans="1:24">
      <c r="A63" s="4" t="s">
        <v>139</v>
      </c>
      <c r="B63" s="4" t="s">
        <v>140</v>
      </c>
      <c r="C63" s="4" t="s">
        <v>141</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145</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145</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145</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145</v>
      </c>
      <c r="B67" s="76" t="s">
        <v>114</v>
      </c>
      <c r="C67" s="5">
        <v>1264.1399999600001</v>
      </c>
      <c r="D67" s="5">
        <v>1264.1399999600001</v>
      </c>
      <c r="E67" s="5">
        <v>1264.1399999600001</v>
      </c>
      <c r="F67" s="5">
        <v>1264.1399999600001</v>
      </c>
      <c r="G67" s="5">
        <v>1556.97744842</v>
      </c>
      <c r="H67" s="5">
        <v>1556.97744842</v>
      </c>
      <c r="I67" s="5">
        <v>1556.97744842</v>
      </c>
      <c r="J67" s="5">
        <v>1556.97744842</v>
      </c>
      <c r="K67" s="5">
        <v>1556.97744842</v>
      </c>
      <c r="L67" s="5">
        <v>1556.97744842</v>
      </c>
      <c r="M67" s="5">
        <v>1174.4774484200002</v>
      </c>
      <c r="N67" s="5">
        <v>1174.4774484200002</v>
      </c>
      <c r="O67" s="5">
        <v>940.13744846000009</v>
      </c>
      <c r="P67" s="5">
        <v>940.13744846000009</v>
      </c>
      <c r="Q67" s="5">
        <v>940.13744846000009</v>
      </c>
      <c r="R67" s="5">
        <v>860.13744846000009</v>
      </c>
      <c r="S67" s="5">
        <v>860.13744846000009</v>
      </c>
      <c r="T67" s="5">
        <v>1426.2449984399998</v>
      </c>
      <c r="U67" s="5">
        <v>1426.2449984399998</v>
      </c>
      <c r="V67" s="5">
        <v>1426.2449984399998</v>
      </c>
      <c r="W67" s="5">
        <v>1426.2449984399998</v>
      </c>
      <c r="X67" s="5">
        <v>1426.2449984399998</v>
      </c>
    </row>
    <row r="68" spans="1:24">
      <c r="A68" s="6" t="s">
        <v>145</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145</v>
      </c>
      <c r="B69" s="76" t="s">
        <v>116</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418.30901131459996</v>
      </c>
      <c r="N69" s="5">
        <v>652.35133345140002</v>
      </c>
      <c r="O69" s="5">
        <v>656.34180283559999</v>
      </c>
      <c r="P69" s="5">
        <v>660.14707224790004</v>
      </c>
      <c r="Q69" s="5">
        <v>974.45178564340006</v>
      </c>
      <c r="R69" s="5">
        <v>2015.2908424051002</v>
      </c>
      <c r="S69" s="5">
        <v>2021.3513312747002</v>
      </c>
      <c r="T69" s="5">
        <v>2058.1483229584001</v>
      </c>
      <c r="U69" s="5">
        <v>2065.9228893490999</v>
      </c>
      <c r="V69" s="5">
        <v>2074.8457893251998</v>
      </c>
      <c r="W69" s="5">
        <v>2078.7434620526001</v>
      </c>
      <c r="X69" s="5">
        <v>2082.6199986176998</v>
      </c>
    </row>
    <row r="70" spans="1:24">
      <c r="A70" s="6" t="s">
        <v>145</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145</v>
      </c>
      <c r="B71" s="76" t="s">
        <v>118</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2683.9498649800003</v>
      </c>
      <c r="P71" s="5">
        <v>2457.7498649800004</v>
      </c>
      <c r="Q71" s="5">
        <v>2457.7498649800004</v>
      </c>
      <c r="R71" s="5">
        <v>2377.2498649800004</v>
      </c>
      <c r="S71" s="5">
        <v>2254.74986498</v>
      </c>
      <c r="T71" s="5">
        <v>2188.7498649800004</v>
      </c>
      <c r="U71" s="5">
        <v>2188.7498649800004</v>
      </c>
      <c r="V71" s="5">
        <v>2132.0498649800002</v>
      </c>
      <c r="W71" s="5">
        <v>2093.0498649800002</v>
      </c>
      <c r="X71" s="5">
        <v>2093.0498649800002</v>
      </c>
    </row>
    <row r="72" spans="1:24">
      <c r="A72" s="6" t="s">
        <v>145</v>
      </c>
      <c r="B72" s="76" t="s">
        <v>119</v>
      </c>
      <c r="C72" s="5">
        <v>378</v>
      </c>
      <c r="D72" s="5">
        <v>378</v>
      </c>
      <c r="E72" s="5">
        <v>378</v>
      </c>
      <c r="F72" s="5">
        <v>378</v>
      </c>
      <c r="G72" s="5">
        <v>378</v>
      </c>
      <c r="H72" s="5">
        <v>378</v>
      </c>
      <c r="I72" s="5">
        <v>378</v>
      </c>
      <c r="J72" s="5">
        <v>378</v>
      </c>
      <c r="K72" s="5">
        <v>378</v>
      </c>
      <c r="L72" s="5">
        <v>378</v>
      </c>
      <c r="M72" s="5">
        <v>378</v>
      </c>
      <c r="N72" s="5">
        <v>378</v>
      </c>
      <c r="O72" s="5">
        <v>952.01013502000001</v>
      </c>
      <c r="P72" s="5">
        <v>952.01013502000001</v>
      </c>
      <c r="Q72" s="5">
        <v>952.01013502000001</v>
      </c>
      <c r="R72" s="5">
        <v>952.01013502000001</v>
      </c>
      <c r="S72" s="5">
        <v>952.01013502000001</v>
      </c>
      <c r="T72" s="5">
        <v>952.01013502000001</v>
      </c>
      <c r="U72" s="5">
        <v>952.01013502000001</v>
      </c>
      <c r="V72" s="5">
        <v>952.01013502000001</v>
      </c>
      <c r="W72" s="5">
        <v>952.01013502000001</v>
      </c>
      <c r="X72" s="5">
        <v>952.01013502000001</v>
      </c>
    </row>
    <row r="73" spans="1:24">
      <c r="A73" s="6" t="s">
        <v>145</v>
      </c>
      <c r="B73" s="77" t="s">
        <v>120</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100" t="s">
        <v>136</v>
      </c>
      <c r="B74" s="100"/>
      <c r="C74" s="17">
        <v>7545.7514398819221</v>
      </c>
      <c r="D74" s="17">
        <v>7680.5364013786129</v>
      </c>
      <c r="E74" s="17">
        <v>7530.9171368575244</v>
      </c>
      <c r="F74" s="17">
        <v>7421.4104828505278</v>
      </c>
      <c r="G74" s="17">
        <v>7788.558364985699</v>
      </c>
      <c r="H74" s="17">
        <v>7861.6202521300493</v>
      </c>
      <c r="I74" s="17">
        <v>7927.2426697553155</v>
      </c>
      <c r="J74" s="17">
        <v>7995.967283096651</v>
      </c>
      <c r="K74" s="17">
        <v>8070.6916158899767</v>
      </c>
      <c r="L74" s="17">
        <v>8035.2345543196307</v>
      </c>
      <c r="M74" s="17">
        <v>7786.5550622594701</v>
      </c>
      <c r="N74" s="17">
        <v>8066.2519094584786</v>
      </c>
      <c r="O74" s="17">
        <v>9148.0012057823078</v>
      </c>
      <c r="P74" s="17">
        <v>9000.4515750123119</v>
      </c>
      <c r="Q74" s="17">
        <v>9395.5079552731586</v>
      </c>
      <c r="R74" s="17">
        <v>9546.0658523910133</v>
      </c>
      <c r="S74" s="17">
        <v>9490.9208894052754</v>
      </c>
      <c r="T74" s="17">
        <v>9558.9447897275168</v>
      </c>
      <c r="U74" s="17">
        <v>9613.7961436978003</v>
      </c>
      <c r="V74" s="17">
        <v>9615.7155314177326</v>
      </c>
      <c r="W74" s="17">
        <v>9635.5410421407432</v>
      </c>
      <c r="X74" s="17">
        <v>9683.0834902716542</v>
      </c>
    </row>
    <row r="75" spans="1:24">
      <c r="A75" s="6" t="s">
        <v>145</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142</v>
      </c>
      <c r="B76" s="100"/>
      <c r="C76" s="17">
        <v>7578.7414398819219</v>
      </c>
      <c r="D76" s="17">
        <v>7717.572323111177</v>
      </c>
      <c r="E76" s="17">
        <v>7572.2873790196973</v>
      </c>
      <c r="F76" s="17">
        <v>7466.9347108176198</v>
      </c>
      <c r="G76" s="17">
        <v>7838.2843703866301</v>
      </c>
      <c r="H76" s="17">
        <v>7915.4452958012926</v>
      </c>
      <c r="I76" s="17">
        <v>7985.3684178906487</v>
      </c>
      <c r="J76" s="17">
        <v>8057.7821182702455</v>
      </c>
      <c r="K76" s="17">
        <v>8136.8681330046938</v>
      </c>
      <c r="L76" s="17">
        <v>8106.0472212230798</v>
      </c>
      <c r="M76" s="17">
        <v>7861.879475600872</v>
      </c>
      <c r="N76" s="17">
        <v>8146.4594505667737</v>
      </c>
      <c r="O76" s="17">
        <v>9232.5962255098948</v>
      </c>
      <c r="P76" s="17">
        <v>9088.5027399033424</v>
      </c>
      <c r="Q76" s="17">
        <v>9488.3683392053372</v>
      </c>
      <c r="R76" s="17">
        <v>9643.1779862265266</v>
      </c>
      <c r="S76" s="17">
        <v>9593.3196442747994</v>
      </c>
      <c r="T76" s="17">
        <v>9666.6790928130958</v>
      </c>
      <c r="U76" s="17">
        <v>9725.8548341912883</v>
      </c>
      <c r="V76" s="17">
        <v>9732.3567105411585</v>
      </c>
      <c r="W76" s="17">
        <v>9756.8634037395859</v>
      </c>
      <c r="X76" s="17">
        <v>9810.3359755904785</v>
      </c>
    </row>
    <row r="78" spans="1:24">
      <c r="A78" s="4" t="s">
        <v>139</v>
      </c>
      <c r="B78" s="4" t="s">
        <v>140</v>
      </c>
      <c r="C78" s="4" t="s">
        <v>141</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146</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146</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146</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146</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146</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146</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15.681621054800001</v>
      </c>
      <c r="P84" s="5">
        <v>16.902070157699999</v>
      </c>
      <c r="Q84" s="5">
        <v>19.5316228095</v>
      </c>
      <c r="R84" s="5">
        <v>22.883806558700002</v>
      </c>
      <c r="S84" s="5">
        <v>24.631443582500001</v>
      </c>
      <c r="T84" s="5">
        <v>26.462115670100001</v>
      </c>
      <c r="U84" s="5">
        <v>28.4940106699</v>
      </c>
      <c r="V84" s="5">
        <v>30.712447286700002</v>
      </c>
      <c r="W84" s="5">
        <v>31.689265414899999</v>
      </c>
      <c r="X84" s="5">
        <v>32.552997835699998</v>
      </c>
    </row>
    <row r="85" spans="1:24">
      <c r="A85" s="6" t="s">
        <v>146</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146</v>
      </c>
      <c r="B86" s="76" t="s">
        <v>118</v>
      </c>
      <c r="C86" s="5">
        <v>572.95000000000005</v>
      </c>
      <c r="D86" s="5">
        <v>572.95000000000005</v>
      </c>
      <c r="E86" s="5">
        <v>572.95000000000005</v>
      </c>
      <c r="F86" s="5">
        <v>572.95000000000005</v>
      </c>
      <c r="G86" s="5">
        <v>572.95000000000005</v>
      </c>
      <c r="H86" s="5">
        <v>572.95000000000005</v>
      </c>
      <c r="I86" s="5">
        <v>572.95000000000005</v>
      </c>
      <c r="J86" s="5">
        <v>735.74419881999995</v>
      </c>
      <c r="K86" s="5">
        <v>735.74419881999995</v>
      </c>
      <c r="L86" s="5">
        <v>735.74419881999995</v>
      </c>
      <c r="M86" s="5">
        <v>735.74419881999995</v>
      </c>
      <c r="N86" s="5">
        <v>735.74419881999995</v>
      </c>
      <c r="O86" s="5">
        <v>938.08396282000001</v>
      </c>
      <c r="P86" s="5">
        <v>938.08396282000001</v>
      </c>
      <c r="Q86" s="5">
        <v>938.08396282000001</v>
      </c>
      <c r="R86" s="5">
        <v>938.08396282000001</v>
      </c>
      <c r="S86" s="5">
        <v>938.08396282000001</v>
      </c>
      <c r="T86" s="5">
        <v>1006.59575622</v>
      </c>
      <c r="U86" s="5">
        <v>1006.59575622</v>
      </c>
      <c r="V86" s="5">
        <v>1006.59575622</v>
      </c>
      <c r="W86" s="5">
        <v>1052.95</v>
      </c>
      <c r="X86" s="5">
        <v>1052.95</v>
      </c>
    </row>
    <row r="87" spans="1:24">
      <c r="A87" s="6" t="s">
        <v>146</v>
      </c>
      <c r="B87" s="76" t="s">
        <v>119</v>
      </c>
      <c r="C87" s="5">
        <v>0</v>
      </c>
      <c r="D87" s="5">
        <v>0</v>
      </c>
      <c r="E87" s="5">
        <v>0</v>
      </c>
      <c r="F87" s="5">
        <v>0</v>
      </c>
      <c r="G87" s="5">
        <v>0</v>
      </c>
      <c r="H87" s="5">
        <v>0</v>
      </c>
      <c r="I87" s="5">
        <v>0</v>
      </c>
      <c r="J87" s="5">
        <v>0</v>
      </c>
      <c r="K87" s="5">
        <v>0</v>
      </c>
      <c r="L87" s="5">
        <v>0</v>
      </c>
      <c r="M87" s="5">
        <v>0</v>
      </c>
      <c r="N87" s="5">
        <v>0</v>
      </c>
      <c r="O87" s="5">
        <v>150</v>
      </c>
      <c r="P87" s="5">
        <v>150</v>
      </c>
      <c r="Q87" s="5">
        <v>150</v>
      </c>
      <c r="R87" s="5">
        <v>150</v>
      </c>
      <c r="S87" s="5">
        <v>150</v>
      </c>
      <c r="T87" s="5">
        <v>150</v>
      </c>
      <c r="U87" s="5">
        <v>150</v>
      </c>
      <c r="V87" s="5">
        <v>150</v>
      </c>
      <c r="W87" s="5">
        <v>150</v>
      </c>
      <c r="X87" s="5">
        <v>150</v>
      </c>
    </row>
    <row r="88" spans="1:24">
      <c r="A88" s="6" t="s">
        <v>146</v>
      </c>
      <c r="B88" s="77" t="s">
        <v>120</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100" t="s">
        <v>136</v>
      </c>
      <c r="B89" s="100"/>
      <c r="C89" s="17">
        <v>3206.1071275067407</v>
      </c>
      <c r="D89" s="17">
        <v>3223.5845596071595</v>
      </c>
      <c r="E89" s="17">
        <v>3243.0220476117943</v>
      </c>
      <c r="F89" s="17">
        <v>3256.9226235423807</v>
      </c>
      <c r="G89" s="17">
        <v>3273.5371275386888</v>
      </c>
      <c r="H89" s="17">
        <v>3290.346738211399</v>
      </c>
      <c r="I89" s="17">
        <v>3309.5943249838874</v>
      </c>
      <c r="J89" s="17">
        <v>3486.7024179546993</v>
      </c>
      <c r="K89" s="17">
        <v>3498.7657094186839</v>
      </c>
      <c r="L89" s="17">
        <v>3516.4230145857564</v>
      </c>
      <c r="M89" s="17">
        <v>3526.161595613079</v>
      </c>
      <c r="N89" s="17">
        <v>3539.9949307745715</v>
      </c>
      <c r="O89" s="17">
        <v>3912.7642698951413</v>
      </c>
      <c r="P89" s="17">
        <v>3931.5425025287586</v>
      </c>
      <c r="Q89" s="17">
        <v>3953.3684879020934</v>
      </c>
      <c r="R89" s="17">
        <v>3979.3420777532956</v>
      </c>
      <c r="S89" s="17">
        <v>3999.7878509480561</v>
      </c>
      <c r="T89" s="17">
        <v>4094.9605141004567</v>
      </c>
      <c r="U89" s="17">
        <v>4114.15398437981</v>
      </c>
      <c r="V89" s="17">
        <v>4133.508299561815</v>
      </c>
      <c r="W89" s="17">
        <v>4078.9702681957956</v>
      </c>
      <c r="X89" s="17">
        <v>4092.2355801101448</v>
      </c>
    </row>
    <row r="90" spans="1:24">
      <c r="A90" s="6" t="s">
        <v>146</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142</v>
      </c>
      <c r="B91" s="100"/>
      <c r="C91" s="17">
        <v>3235.6171275067409</v>
      </c>
      <c r="D91" s="17">
        <v>3253.1185673229206</v>
      </c>
      <c r="E91" s="17">
        <v>3272.8155749202178</v>
      </c>
      <c r="F91" s="17">
        <v>3286.8936478173482</v>
      </c>
      <c r="G91" s="17">
        <v>3303.6194076594184</v>
      </c>
      <c r="H91" s="17">
        <v>3320.5181727230379</v>
      </c>
      <c r="I91" s="17">
        <v>3339.9591605741575</v>
      </c>
      <c r="J91" s="17">
        <v>3516.5278487455644</v>
      </c>
      <c r="K91" s="17">
        <v>3529.2761014232897</v>
      </c>
      <c r="L91" s="17">
        <v>3547.5516449959841</v>
      </c>
      <c r="M91" s="17">
        <v>3557.4318338500889</v>
      </c>
      <c r="N91" s="17">
        <v>3571.4192752324097</v>
      </c>
      <c r="O91" s="17">
        <v>3944.2841410157962</v>
      </c>
      <c r="P91" s="17">
        <v>3963.2170175337078</v>
      </c>
      <c r="Q91" s="17">
        <v>3985.2031015187017</v>
      </c>
      <c r="R91" s="17">
        <v>4011.0957273700037</v>
      </c>
      <c r="S91" s="17">
        <v>4031.7263923929968</v>
      </c>
      <c r="T91" s="17">
        <v>4127.1373096619027</v>
      </c>
      <c r="U91" s="17">
        <v>4146.5269598014875</v>
      </c>
      <c r="V91" s="17">
        <v>4166.1145524145149</v>
      </c>
      <c r="W91" s="17">
        <v>4111.7086958778245</v>
      </c>
      <c r="X91" s="17">
        <v>4125.2684086025538</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277</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264</v>
      </c>
      <c r="C2" s="9"/>
    </row>
    <row r="3" spans="1:24">
      <c r="A3" s="4" t="s">
        <v>139</v>
      </c>
      <c r="B3" s="4" t="s">
        <v>140</v>
      </c>
      <c r="C3" s="4" t="s">
        <v>141</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75</v>
      </c>
      <c r="B4" s="76" t="s">
        <v>111</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75</v>
      </c>
      <c r="B5" s="76" t="s">
        <v>112</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75</v>
      </c>
      <c r="B6" s="76" t="s">
        <v>113</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75</v>
      </c>
      <c r="B7" s="76" t="s">
        <v>114</v>
      </c>
      <c r="C7" s="5">
        <v>6812.8729999799998</v>
      </c>
      <c r="D7" s="5">
        <v>6812.8729999799998</v>
      </c>
      <c r="E7" s="5">
        <v>6812.8729999799998</v>
      </c>
      <c r="F7" s="5">
        <v>6812.8729999799998</v>
      </c>
      <c r="G7" s="5">
        <v>6851.4855095999992</v>
      </c>
      <c r="H7" s="5">
        <v>6851.4855095999992</v>
      </c>
      <c r="I7" s="5">
        <v>6851.4855095999992</v>
      </c>
      <c r="J7" s="5">
        <v>6851.4855095999992</v>
      </c>
      <c r="K7" s="5">
        <v>6851.4855095999992</v>
      </c>
      <c r="L7" s="5">
        <v>6851.4855095999992</v>
      </c>
      <c r="M7" s="5">
        <v>6468.9855095999992</v>
      </c>
      <c r="N7" s="5">
        <v>6468.9855095999992</v>
      </c>
      <c r="O7" s="5">
        <v>6234.6455096399995</v>
      </c>
      <c r="P7" s="5">
        <v>5772.6455096300006</v>
      </c>
      <c r="Q7" s="5">
        <v>5655.6455096300006</v>
      </c>
      <c r="R7" s="5">
        <v>5525.6455096300006</v>
      </c>
      <c r="S7" s="5">
        <v>5525.6455096300006</v>
      </c>
      <c r="T7" s="5">
        <v>5525.6455096300006</v>
      </c>
      <c r="U7" s="5">
        <v>5916.12965257</v>
      </c>
      <c r="V7" s="5">
        <v>5476.12965257</v>
      </c>
      <c r="W7" s="5">
        <v>5356.12965257</v>
      </c>
      <c r="X7" s="5">
        <v>5356.12965257</v>
      </c>
    </row>
    <row r="8" spans="1:24" s="3" customFormat="1">
      <c r="A8" s="6" t="s">
        <v>75</v>
      </c>
      <c r="B8" s="76" t="s">
        <v>115</v>
      </c>
      <c r="C8" s="5">
        <v>6906.5000000400014</v>
      </c>
      <c r="D8" s="5">
        <v>6906.5000000400014</v>
      </c>
      <c r="E8" s="5">
        <v>6906.5000000400014</v>
      </c>
      <c r="F8" s="5">
        <v>6906.5000000400014</v>
      </c>
      <c r="G8" s="5">
        <v>6906.5000000400014</v>
      </c>
      <c r="H8" s="5">
        <v>6906.5000000400014</v>
      </c>
      <c r="I8" s="5">
        <v>6906.5000000400014</v>
      </c>
      <c r="J8" s="5">
        <v>6906.5000000400014</v>
      </c>
      <c r="K8" s="5">
        <v>7296.5000000400014</v>
      </c>
      <c r="L8" s="5">
        <v>7296.5000000400014</v>
      </c>
      <c r="M8" s="5">
        <v>7296.5000000400014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75</v>
      </c>
      <c r="B9" s="76" t="s">
        <v>116</v>
      </c>
      <c r="C9" s="5">
        <v>1197.7119135550392</v>
      </c>
      <c r="D9" s="5">
        <v>1211.1821700587</v>
      </c>
      <c r="E9" s="5">
        <v>1231.1618990301999</v>
      </c>
      <c r="F9" s="5">
        <v>1231.3446069309998</v>
      </c>
      <c r="G9" s="5">
        <v>3322.0266443726</v>
      </c>
      <c r="H9" s="5">
        <v>3380.4307941857996</v>
      </c>
      <c r="I9" s="5">
        <v>3440.5031343849005</v>
      </c>
      <c r="J9" s="5">
        <v>3508.6262781719997</v>
      </c>
      <c r="K9" s="5">
        <v>3582.2361818207</v>
      </c>
      <c r="L9" s="5">
        <v>3727.3763295116996</v>
      </c>
      <c r="M9" s="5">
        <v>3739.6627913129</v>
      </c>
      <c r="N9" s="5">
        <v>3795.3277430359999</v>
      </c>
      <c r="O9" s="5">
        <v>3971.8956236545996</v>
      </c>
      <c r="P9" s="5">
        <v>4892.565484715301</v>
      </c>
      <c r="Q9" s="5">
        <v>6231.165706643299</v>
      </c>
      <c r="R9" s="5">
        <v>9278.0642606609017</v>
      </c>
      <c r="S9" s="5">
        <v>9628.9844054269997</v>
      </c>
      <c r="T9" s="5">
        <v>10707.331446373601</v>
      </c>
      <c r="U9" s="5">
        <v>12420.733714329699</v>
      </c>
      <c r="V9" s="5">
        <v>12539.8945798325</v>
      </c>
      <c r="W9" s="5">
        <v>12948.096027841199</v>
      </c>
      <c r="X9" s="5">
        <v>15355.137657037598</v>
      </c>
    </row>
    <row r="10" spans="1:24" s="3" customFormat="1">
      <c r="A10" s="6" t="s">
        <v>75</v>
      </c>
      <c r="B10" s="76" t="s">
        <v>117</v>
      </c>
      <c r="C10" s="5">
        <v>390.84765422015698</v>
      </c>
      <c r="D10" s="5">
        <v>444.72868023612148</v>
      </c>
      <c r="E10" s="5">
        <v>522.16521927749329</v>
      </c>
      <c r="F10" s="5">
        <v>606.72873003337531</v>
      </c>
      <c r="G10" s="5">
        <v>693.74880141905237</v>
      </c>
      <c r="H10" s="5">
        <v>759.26162441856093</v>
      </c>
      <c r="I10" s="5">
        <v>795.59501032641015</v>
      </c>
      <c r="J10" s="5">
        <v>833.39899413785861</v>
      </c>
      <c r="K10" s="5">
        <v>870.64243635510343</v>
      </c>
      <c r="L10" s="5">
        <v>1032.3761594834389</v>
      </c>
      <c r="M10" s="5">
        <v>1000.6238471293726</v>
      </c>
      <c r="N10" s="5">
        <v>1005.4321415374686</v>
      </c>
      <c r="O10" s="5">
        <v>1040.1259210863354</v>
      </c>
      <c r="P10" s="5">
        <v>1076.1937992550515</v>
      </c>
      <c r="Q10" s="5">
        <v>1176.5965840491115</v>
      </c>
      <c r="R10" s="5">
        <v>1328.6811057674381</v>
      </c>
      <c r="S10" s="5">
        <v>1416.3921229635728</v>
      </c>
      <c r="T10" s="5">
        <v>1516.1836146573228</v>
      </c>
      <c r="U10" s="5">
        <v>1633.733232607764</v>
      </c>
      <c r="V10" s="5">
        <v>1766.3699027268444</v>
      </c>
      <c r="W10" s="5">
        <v>1829.922277222398</v>
      </c>
      <c r="X10" s="5">
        <v>1887.2110649964006</v>
      </c>
    </row>
    <row r="11" spans="1:24" s="3" customFormat="1">
      <c r="A11" s="6" t="s">
        <v>75</v>
      </c>
      <c r="B11" s="76" t="s">
        <v>118</v>
      </c>
      <c r="C11" s="5">
        <v>9005.4579999999987</v>
      </c>
      <c r="D11" s="5">
        <v>9005.4579999999987</v>
      </c>
      <c r="E11" s="5">
        <v>10092.657999999999</v>
      </c>
      <c r="F11" s="5">
        <v>10092.657999999999</v>
      </c>
      <c r="G11" s="5">
        <v>10092.657999999999</v>
      </c>
      <c r="H11" s="5">
        <v>10156.458401240001</v>
      </c>
      <c r="I11" s="5">
        <v>10570.30100662</v>
      </c>
      <c r="J11" s="5">
        <v>10896.665045080001</v>
      </c>
      <c r="K11" s="5">
        <v>12340.167309019998</v>
      </c>
      <c r="L11" s="5">
        <v>12697.891898319998</v>
      </c>
      <c r="M11" s="5">
        <v>12651.891898319998</v>
      </c>
      <c r="N11" s="5">
        <v>12651.891898319998</v>
      </c>
      <c r="O11" s="5">
        <v>16086.16992172</v>
      </c>
      <c r="P11" s="5">
        <v>15953.947006369999</v>
      </c>
      <c r="Q11" s="5">
        <v>16141.970153129998</v>
      </c>
      <c r="R11" s="5">
        <v>20514.045237499999</v>
      </c>
      <c r="S11" s="5">
        <v>21470.819327689998</v>
      </c>
      <c r="T11" s="5">
        <v>26241.757441540001</v>
      </c>
      <c r="U11" s="5">
        <v>25632.757441540001</v>
      </c>
      <c r="V11" s="5">
        <v>25782.786736530001</v>
      </c>
      <c r="W11" s="5">
        <v>25744.602346829997</v>
      </c>
      <c r="X11" s="5">
        <v>25696.302346830002</v>
      </c>
    </row>
    <row r="12" spans="1:24" s="3" customFormat="1">
      <c r="A12" s="6" t="s">
        <v>75</v>
      </c>
      <c r="B12" s="76" t="s">
        <v>119</v>
      </c>
      <c r="C12" s="5">
        <v>5151.7110000000011</v>
      </c>
      <c r="D12" s="5">
        <v>5151.7110000000011</v>
      </c>
      <c r="E12" s="5">
        <v>5941.7110000000011</v>
      </c>
      <c r="F12" s="5">
        <v>5941.7110000000011</v>
      </c>
      <c r="G12" s="5">
        <v>5941.7110000000011</v>
      </c>
      <c r="H12" s="5">
        <v>5981.7110000000011</v>
      </c>
      <c r="I12" s="5">
        <v>6021.7110000000011</v>
      </c>
      <c r="J12" s="5">
        <v>6794.7341467600008</v>
      </c>
      <c r="K12" s="5">
        <v>6834.7341467600008</v>
      </c>
      <c r="L12" s="5">
        <v>7118.1250555600009</v>
      </c>
      <c r="M12" s="5">
        <v>7118.1250555600009</v>
      </c>
      <c r="N12" s="5">
        <v>7118.1250555600009</v>
      </c>
      <c r="O12" s="5">
        <v>9803.580180500001</v>
      </c>
      <c r="P12" s="5">
        <v>10481.592271180001</v>
      </c>
      <c r="Q12" s="5">
        <v>10481.592271180001</v>
      </c>
      <c r="R12" s="5">
        <v>14579.456989850001</v>
      </c>
      <c r="S12" s="5">
        <v>15024.062993180001</v>
      </c>
      <c r="T12" s="5">
        <v>15340.542559760002</v>
      </c>
      <c r="U12" s="5">
        <v>15190.242559760001</v>
      </c>
      <c r="V12" s="5">
        <v>15371.037509220001</v>
      </c>
      <c r="W12" s="5">
        <v>17708.197300459997</v>
      </c>
      <c r="X12" s="5">
        <v>17708.197300459997</v>
      </c>
    </row>
    <row r="13" spans="1:24" s="3" customFormat="1">
      <c r="A13" s="6" t="s">
        <v>75</v>
      </c>
      <c r="B13" s="77" t="s">
        <v>120</v>
      </c>
      <c r="C13" s="5">
        <v>11704.823172264652</v>
      </c>
      <c r="D13" s="5">
        <v>13006.680640449098</v>
      </c>
      <c r="E13" s="5">
        <v>14224.879354994078</v>
      </c>
      <c r="F13" s="5">
        <v>15292.659810490981</v>
      </c>
      <c r="G13" s="5">
        <v>16381.079009291841</v>
      </c>
      <c r="H13" s="5">
        <v>17541.10463570146</v>
      </c>
      <c r="I13" s="5">
        <v>18602.738731555699</v>
      </c>
      <c r="J13" s="5">
        <v>19662.10901958996</v>
      </c>
      <c r="K13" s="5">
        <v>20484.532793208251</v>
      </c>
      <c r="L13" s="5">
        <v>21073.288446986568</v>
      </c>
      <c r="M13" s="5">
        <v>21631.393003357611</v>
      </c>
      <c r="N13" s="5">
        <v>22277.92423412258</v>
      </c>
      <c r="O13" s="5">
        <v>22963.934899057946</v>
      </c>
      <c r="P13" s="5">
        <v>23877.268731682496</v>
      </c>
      <c r="Q13" s="5">
        <v>24756.332344044513</v>
      </c>
      <c r="R13" s="5">
        <v>25651.893540848872</v>
      </c>
      <c r="S13" s="5">
        <v>26434.605415223064</v>
      </c>
      <c r="T13" s="5">
        <v>27315.811930014359</v>
      </c>
      <c r="U13" s="5">
        <v>27968.244929459226</v>
      </c>
      <c r="V13" s="5">
        <v>28626.633009090972</v>
      </c>
      <c r="W13" s="5">
        <v>29310.000048850183</v>
      </c>
      <c r="X13" s="5">
        <v>29924.070216174845</v>
      </c>
    </row>
    <row r="14" spans="1:24" s="3" customFormat="1">
      <c r="A14" s="100" t="s">
        <v>136</v>
      </c>
      <c r="B14" s="100"/>
      <c r="C14" s="17">
        <v>68611.824740049851</v>
      </c>
      <c r="D14" s="17">
        <v>69981.033490753922</v>
      </c>
      <c r="E14" s="17">
        <v>72458.84847331178</v>
      </c>
      <c r="F14" s="17">
        <v>71956.375147465369</v>
      </c>
      <c r="G14" s="17">
        <v>75261.108964713494</v>
      </c>
      <c r="H14" s="17">
        <v>76648.851965175825</v>
      </c>
      <c r="I14" s="17">
        <v>78260.734392517013</v>
      </c>
      <c r="J14" s="17">
        <v>80525.418993369822</v>
      </c>
      <c r="K14" s="17">
        <v>82247.198376794055</v>
      </c>
      <c r="L14" s="17">
        <v>82113.943399501703</v>
      </c>
      <c r="M14" s="17">
        <v>81874.082105309877</v>
      </c>
      <c r="N14" s="17">
        <v>82206.086582206044</v>
      </c>
      <c r="O14" s="17">
        <v>85733.752055688878</v>
      </c>
      <c r="P14" s="17">
        <v>87687.612802862859</v>
      </c>
      <c r="Q14" s="17">
        <v>90076.702568706925</v>
      </c>
      <c r="R14" s="17">
        <v>97291.186644287227</v>
      </c>
      <c r="S14" s="17">
        <v>99213.909774143642</v>
      </c>
      <c r="T14" s="17">
        <v>104595.27250201529</v>
      </c>
      <c r="U14" s="17">
        <v>106709.84153030669</v>
      </c>
      <c r="V14" s="17">
        <v>106867.45139001032</v>
      </c>
      <c r="W14" s="17">
        <v>110201.54765381377</v>
      </c>
      <c r="X14" s="17">
        <v>113231.64823810886</v>
      </c>
    </row>
    <row r="15" spans="1:24" s="3" customFormat="1">
      <c r="A15" s="6" t="s">
        <v>75</v>
      </c>
      <c r="B15" s="77" t="s">
        <v>122</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0" t="s">
        <v>142</v>
      </c>
      <c r="B16" s="100"/>
      <c r="C16" s="17">
        <v>69054.334740049846</v>
      </c>
      <c r="D16" s="17">
        <v>70463.028148796773</v>
      </c>
      <c r="E16" s="17">
        <v>72982.757175962208</v>
      </c>
      <c r="F16" s="17">
        <v>72519.928847187912</v>
      </c>
      <c r="G16" s="17">
        <v>75865.985849497665</v>
      </c>
      <c r="H16" s="17">
        <v>77291.072673751027</v>
      </c>
      <c r="I16" s="17">
        <v>78944.456089297528</v>
      </c>
      <c r="J16" s="17">
        <v>81249.139577598093</v>
      </c>
      <c r="K16" s="17">
        <v>83016.556159454092</v>
      </c>
      <c r="L16" s="17">
        <v>82927.172661760051</v>
      </c>
      <c r="M16" s="17">
        <v>82730.946380984125</v>
      </c>
      <c r="N16" s="17">
        <v>83109.018848108026</v>
      </c>
      <c r="O16" s="17">
        <v>86678.992798439926</v>
      </c>
      <c r="P16" s="17">
        <v>88675.412073410349</v>
      </c>
      <c r="Q16" s="17">
        <v>91112.909638114244</v>
      </c>
      <c r="R16" s="17">
        <v>98371.998358989193</v>
      </c>
      <c r="S16" s="17">
        <v>100344.90719934735</v>
      </c>
      <c r="T16" s="17">
        <v>105777.94893842361</v>
      </c>
      <c r="U16" s="17">
        <v>107941.67571874025</v>
      </c>
      <c r="V16" s="17">
        <v>108154.0797691745</v>
      </c>
      <c r="W16" s="17">
        <v>111541.10425229075</v>
      </c>
      <c r="X16" s="17">
        <v>114624.02224513293</v>
      </c>
    </row>
    <row r="18" spans="1:24" s="3" customFormat="1">
      <c r="A18" s="4" t="s">
        <v>139</v>
      </c>
      <c r="B18" s="4" t="s">
        <v>140</v>
      </c>
      <c r="C18" s="4" t="s">
        <v>141</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126</v>
      </c>
      <c r="B19" s="76" t="s">
        <v>111</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126</v>
      </c>
      <c r="B20" s="7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126</v>
      </c>
      <c r="B21" s="76" t="s">
        <v>113</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126</v>
      </c>
      <c r="B22" s="76" t="s">
        <v>114</v>
      </c>
      <c r="C22" s="5">
        <v>1561.2330000100001</v>
      </c>
      <c r="D22" s="5">
        <v>1561.2330000100001</v>
      </c>
      <c r="E22" s="5">
        <v>1561.2330000100001</v>
      </c>
      <c r="F22" s="5">
        <v>1561.2330000100001</v>
      </c>
      <c r="G22" s="5">
        <v>1599.8455096299999</v>
      </c>
      <c r="H22" s="5">
        <v>1599.8455096299999</v>
      </c>
      <c r="I22" s="5">
        <v>1599.8455096299999</v>
      </c>
      <c r="J22" s="5">
        <v>1599.8455096299999</v>
      </c>
      <c r="K22" s="5">
        <v>1599.8455096299999</v>
      </c>
      <c r="L22" s="5">
        <v>1599.8455096299999</v>
      </c>
      <c r="M22" s="5">
        <v>1599.8455096299999</v>
      </c>
      <c r="N22" s="5">
        <v>1599.8455096299999</v>
      </c>
      <c r="O22" s="5">
        <v>1599.8455096299999</v>
      </c>
      <c r="P22" s="5">
        <v>1599.8455096299999</v>
      </c>
      <c r="Q22" s="5">
        <v>1599.8455096299999</v>
      </c>
      <c r="R22" s="5">
        <v>1549.8455096299999</v>
      </c>
      <c r="S22" s="5">
        <v>1549.8455096299999</v>
      </c>
      <c r="T22" s="5">
        <v>1549.8455096299999</v>
      </c>
      <c r="U22" s="5">
        <v>1940.32965257</v>
      </c>
      <c r="V22" s="5">
        <v>1940.32965257</v>
      </c>
      <c r="W22" s="5">
        <v>1940.32965257</v>
      </c>
      <c r="X22" s="5">
        <v>1940.32965257</v>
      </c>
    </row>
    <row r="23" spans="1:24" s="3" customFormat="1">
      <c r="A23" s="6" t="s">
        <v>126</v>
      </c>
      <c r="B23" s="76" t="s">
        <v>115</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126</v>
      </c>
      <c r="B24" s="76" t="s">
        <v>116</v>
      </c>
      <c r="C24" s="5">
        <v>273.35749397463007</v>
      </c>
      <c r="D24" s="5">
        <v>280.54028907690002</v>
      </c>
      <c r="E24" s="5">
        <v>282.74485405450002</v>
      </c>
      <c r="F24" s="5">
        <v>284.52641674189999</v>
      </c>
      <c r="G24" s="5">
        <v>2347.1684635455999</v>
      </c>
      <c r="H24" s="5">
        <v>2372.8061827167999</v>
      </c>
      <c r="I24" s="5">
        <v>2399.0397599436001</v>
      </c>
      <c r="J24" s="5">
        <v>2428.9289514882998</v>
      </c>
      <c r="K24" s="5">
        <v>2462.4970609400002</v>
      </c>
      <c r="L24" s="5">
        <v>2527.9430017835998</v>
      </c>
      <c r="M24" s="5">
        <v>2544.5715726066001</v>
      </c>
      <c r="N24" s="5">
        <v>2570.8023013555999</v>
      </c>
      <c r="O24" s="5">
        <v>2600.0667244191</v>
      </c>
      <c r="P24" s="5">
        <v>3391.6898889689</v>
      </c>
      <c r="Q24" s="5">
        <v>4135.1696079087997</v>
      </c>
      <c r="R24" s="5">
        <v>5595.9129614836002</v>
      </c>
      <c r="S24" s="5">
        <v>5630.2089815392001</v>
      </c>
      <c r="T24" s="5">
        <v>5667.3131396116996</v>
      </c>
      <c r="U24" s="5">
        <v>5915.1162042465994</v>
      </c>
      <c r="V24" s="5">
        <v>5962.6890182786001</v>
      </c>
      <c r="W24" s="5">
        <v>6064.3947058527001</v>
      </c>
      <c r="X24" s="5">
        <v>6087.1439328873003</v>
      </c>
    </row>
    <row r="25" spans="1:24" s="3" customFormat="1">
      <c r="A25" s="6" t="s">
        <v>126</v>
      </c>
      <c r="B25" s="76" t="s">
        <v>117</v>
      </c>
      <c r="C25" s="5">
        <v>133.42997589852035</v>
      </c>
      <c r="D25" s="5">
        <v>162.16115630797191</v>
      </c>
      <c r="E25" s="5">
        <v>200.78710677887614</v>
      </c>
      <c r="F25" s="5">
        <v>242.62923034480235</v>
      </c>
      <c r="G25" s="5">
        <v>287.59492772506439</v>
      </c>
      <c r="H25" s="5">
        <v>319.66574046918822</v>
      </c>
      <c r="I25" s="5">
        <v>337.63415602900415</v>
      </c>
      <c r="J25" s="5">
        <v>356.01802313668827</v>
      </c>
      <c r="K25" s="5">
        <v>376.30523532875679</v>
      </c>
      <c r="L25" s="5">
        <v>451.14755522558426</v>
      </c>
      <c r="M25" s="5">
        <v>434.2345122499367</v>
      </c>
      <c r="N25" s="5">
        <v>439.45556708903905</v>
      </c>
      <c r="O25" s="5">
        <v>453.67767606264869</v>
      </c>
      <c r="P25" s="5">
        <v>468.91655548269154</v>
      </c>
      <c r="Q25" s="5">
        <v>509.27891940720076</v>
      </c>
      <c r="R25" s="5">
        <v>571.51917678927327</v>
      </c>
      <c r="S25" s="5">
        <v>605.35902620577428</v>
      </c>
      <c r="T25" s="5">
        <v>646.61297308345456</v>
      </c>
      <c r="U25" s="5">
        <v>694.03310934161857</v>
      </c>
      <c r="V25" s="5">
        <v>746.64934669313436</v>
      </c>
      <c r="W25" s="5">
        <v>770.39462731161791</v>
      </c>
      <c r="X25" s="5">
        <v>791.58847771517026</v>
      </c>
    </row>
    <row r="26" spans="1:24" s="3" customFormat="1">
      <c r="A26" s="6" t="s">
        <v>126</v>
      </c>
      <c r="B26" s="76" t="s">
        <v>118</v>
      </c>
      <c r="C26" s="5">
        <v>1639.46</v>
      </c>
      <c r="D26" s="5">
        <v>1639.46</v>
      </c>
      <c r="E26" s="5">
        <v>1866.46</v>
      </c>
      <c r="F26" s="5">
        <v>1866.46</v>
      </c>
      <c r="G26" s="5">
        <v>1866.46</v>
      </c>
      <c r="H26" s="5">
        <v>1866.46</v>
      </c>
      <c r="I26" s="5">
        <v>1866.46</v>
      </c>
      <c r="J26" s="5">
        <v>1866.46</v>
      </c>
      <c r="K26" s="5">
        <v>1866.46</v>
      </c>
      <c r="L26" s="5">
        <v>1866.46</v>
      </c>
      <c r="M26" s="5">
        <v>1866.46</v>
      </c>
      <c r="N26" s="5">
        <v>1866.46</v>
      </c>
      <c r="O26" s="5">
        <v>2988.8568980900004</v>
      </c>
      <c r="P26" s="5">
        <v>3135.3339827400005</v>
      </c>
      <c r="Q26" s="5">
        <v>3135.3339827400005</v>
      </c>
      <c r="R26" s="5">
        <v>6065.4338511299993</v>
      </c>
      <c r="S26" s="5">
        <v>6018.9338511299993</v>
      </c>
      <c r="T26" s="5">
        <v>6786.7791981999999</v>
      </c>
      <c r="U26" s="5">
        <v>6756.7791981999999</v>
      </c>
      <c r="V26" s="5">
        <v>6756.7791981999999</v>
      </c>
      <c r="W26" s="5">
        <v>6449.8021135499994</v>
      </c>
      <c r="X26" s="5">
        <v>6401.5021135499992</v>
      </c>
    </row>
    <row r="27" spans="1:24" s="3" customFormat="1">
      <c r="A27" s="6" t="s">
        <v>126</v>
      </c>
      <c r="B27" s="76" t="s">
        <v>119</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4902.7721249400001</v>
      </c>
      <c r="P27" s="5">
        <v>5431.8723860099999</v>
      </c>
      <c r="Q27" s="5">
        <v>5431.8723860099999</v>
      </c>
      <c r="R27" s="5">
        <v>7396.2588753</v>
      </c>
      <c r="S27" s="5">
        <v>7396.2588753</v>
      </c>
      <c r="T27" s="5">
        <v>7514.9080693300002</v>
      </c>
      <c r="U27" s="5">
        <v>7364.60806933</v>
      </c>
      <c r="V27" s="5">
        <v>7364.60806933</v>
      </c>
      <c r="W27" s="5">
        <v>9099.0630239699985</v>
      </c>
      <c r="X27" s="5">
        <v>9099.0630239699985</v>
      </c>
    </row>
    <row r="28" spans="1:24" s="3" customFormat="1">
      <c r="A28" s="6" t="s">
        <v>126</v>
      </c>
      <c r="B28" s="77" t="s">
        <v>120</v>
      </c>
      <c r="C28" s="5">
        <v>3438.0026501358498</v>
      </c>
      <c r="D28" s="5">
        <v>3737.7099331735299</v>
      </c>
      <c r="E28" s="5">
        <v>4047.0976374010902</v>
      </c>
      <c r="F28" s="5">
        <v>4276.2998627466695</v>
      </c>
      <c r="G28" s="5">
        <v>4511.1256453955002</v>
      </c>
      <c r="H28" s="5">
        <v>4815.3819152757496</v>
      </c>
      <c r="I28" s="5">
        <v>5044.3136273221207</v>
      </c>
      <c r="J28" s="5">
        <v>5278.3341824469198</v>
      </c>
      <c r="K28" s="5">
        <v>5484.2828698088097</v>
      </c>
      <c r="L28" s="5">
        <v>5684.0850252196897</v>
      </c>
      <c r="M28" s="5">
        <v>5871.6791719677603</v>
      </c>
      <c r="N28" s="5">
        <v>6088.9359820393702</v>
      </c>
      <c r="O28" s="5">
        <v>6310.1304716899504</v>
      </c>
      <c r="P28" s="5">
        <v>6601.7026390176998</v>
      </c>
      <c r="Q28" s="5">
        <v>6885.3969124426694</v>
      </c>
      <c r="R28" s="5">
        <v>7196.6535152739998</v>
      </c>
      <c r="S28" s="5">
        <v>7481.6766771355897</v>
      </c>
      <c r="T28" s="5">
        <v>7799.1994908782299</v>
      </c>
      <c r="U28" s="5">
        <v>8038.4133422085197</v>
      </c>
      <c r="V28" s="5">
        <v>8273.8077323846301</v>
      </c>
      <c r="W28" s="5">
        <v>8514.1817971348501</v>
      </c>
      <c r="X28" s="5">
        <v>8722.2853254477504</v>
      </c>
    </row>
    <row r="29" spans="1:24" s="3" customFormat="1">
      <c r="A29" s="100" t="s">
        <v>136</v>
      </c>
      <c r="B29" s="100"/>
      <c r="C29" s="17">
        <v>21817.800120018997</v>
      </c>
      <c r="D29" s="17">
        <v>22153.421378568401</v>
      </c>
      <c r="E29" s="17">
        <v>22635.639598244466</v>
      </c>
      <c r="F29" s="17">
        <v>21433.465509843372</v>
      </c>
      <c r="G29" s="17">
        <v>23814.511546296162</v>
      </c>
      <c r="H29" s="17">
        <v>24176.476348091739</v>
      </c>
      <c r="I29" s="17">
        <v>24449.610052924723</v>
      </c>
      <c r="J29" s="17">
        <v>24731.90366670191</v>
      </c>
      <c r="K29" s="17">
        <v>24991.707675707567</v>
      </c>
      <c r="L29" s="17">
        <v>24011.798091858873</v>
      </c>
      <c r="M29" s="17">
        <v>24199.107766454297</v>
      </c>
      <c r="N29" s="17">
        <v>24447.816360114008</v>
      </c>
      <c r="O29" s="17">
        <v>25640.349404831701</v>
      </c>
      <c r="P29" s="17">
        <v>27414.360961849292</v>
      </c>
      <c r="Q29" s="17">
        <v>28481.897318138672</v>
      </c>
      <c r="R29" s="17">
        <v>32420.623889606872</v>
      </c>
      <c r="S29" s="17">
        <v>32727.282920940568</v>
      </c>
      <c r="T29" s="17">
        <v>34009.658380733381</v>
      </c>
      <c r="U29" s="17">
        <v>34754.279575896733</v>
      </c>
      <c r="V29" s="17">
        <v>35089.863017456359</v>
      </c>
      <c r="W29" s="17">
        <v>36883.165920389169</v>
      </c>
      <c r="X29" s="17">
        <v>37086.912526140222</v>
      </c>
    </row>
    <row r="30" spans="1:24" s="3" customFormat="1">
      <c r="A30" s="6" t="s">
        <v>126</v>
      </c>
      <c r="B30" s="77" t="s">
        <v>122</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0" t="s">
        <v>142</v>
      </c>
      <c r="B31" s="100"/>
      <c r="C31" s="17">
        <v>21911.040120018999</v>
      </c>
      <c r="D31" s="17">
        <v>22262.391597383845</v>
      </c>
      <c r="E31" s="17">
        <v>22761.381324972557</v>
      </c>
      <c r="F31" s="17">
        <v>21575.011878542951</v>
      </c>
      <c r="G31" s="17">
        <v>23972.087547820101</v>
      </c>
      <c r="H31" s="17">
        <v>24349.073433491267</v>
      </c>
      <c r="I31" s="17">
        <v>24639.372346885451</v>
      </c>
      <c r="J31" s="17">
        <v>24937.197928918697</v>
      </c>
      <c r="K31" s="17">
        <v>25216.389110640492</v>
      </c>
      <c r="L31" s="17">
        <v>24255.583792364687</v>
      </c>
      <c r="M31" s="17">
        <v>24460.413696106156</v>
      </c>
      <c r="N31" s="17">
        <v>24727.328129072743</v>
      </c>
      <c r="O31" s="17">
        <v>25937.956332187499</v>
      </c>
      <c r="P31" s="17">
        <v>27729.775618644489</v>
      </c>
      <c r="Q31" s="17">
        <v>28819.081286887864</v>
      </c>
      <c r="R31" s="17">
        <v>32774.843966168039</v>
      </c>
      <c r="S31" s="17">
        <v>33101.519677797318</v>
      </c>
      <c r="T31" s="17">
        <v>34405.372257987852</v>
      </c>
      <c r="U31" s="17">
        <v>35172.50106705253</v>
      </c>
      <c r="V31" s="17">
        <v>35528.764644189825</v>
      </c>
      <c r="W31" s="17">
        <v>37343.884525914094</v>
      </c>
      <c r="X31" s="17">
        <v>37568.504691722337</v>
      </c>
    </row>
    <row r="33" spans="1:24">
      <c r="A33" s="4" t="s">
        <v>139</v>
      </c>
      <c r="B33" s="4" t="s">
        <v>140</v>
      </c>
      <c r="C33" s="4" t="s">
        <v>141</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143</v>
      </c>
      <c r="B34" s="76" t="s">
        <v>111</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143</v>
      </c>
      <c r="B35" s="7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143</v>
      </c>
      <c r="B36" s="76" t="s">
        <v>113</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143</v>
      </c>
      <c r="B37" s="76" t="s">
        <v>114</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143</v>
      </c>
      <c r="B38" s="76" t="s">
        <v>115</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143</v>
      </c>
      <c r="B39" s="76" t="s">
        <v>116</v>
      </c>
      <c r="C39" s="5">
        <v>583.67404394894947</v>
      </c>
      <c r="D39" s="5">
        <v>586.92538145749995</v>
      </c>
      <c r="E39" s="5">
        <v>608.00567539309998</v>
      </c>
      <c r="F39" s="5">
        <v>608.67761973389997</v>
      </c>
      <c r="G39" s="5">
        <v>618.89482441400003</v>
      </c>
      <c r="H39" s="5">
        <v>631.26997249199997</v>
      </c>
      <c r="I39" s="5">
        <v>643.40229500949999</v>
      </c>
      <c r="J39" s="5">
        <v>658.25810816329999</v>
      </c>
      <c r="K39" s="5">
        <v>674.40492233129999</v>
      </c>
      <c r="L39" s="5">
        <v>706.78891967139998</v>
      </c>
      <c r="M39" s="5">
        <v>715.72064685650003</v>
      </c>
      <c r="N39" s="5">
        <v>727.39065346489997</v>
      </c>
      <c r="O39" s="5">
        <v>741.65965339529998</v>
      </c>
      <c r="P39" s="5">
        <v>904.60533690490001</v>
      </c>
      <c r="Q39" s="5">
        <v>1058.3825810407</v>
      </c>
      <c r="R39" s="5">
        <v>2446.7442698066002</v>
      </c>
      <c r="S39" s="5">
        <v>2468.5286232866001</v>
      </c>
      <c r="T39" s="5">
        <v>2608.9537947098997</v>
      </c>
      <c r="U39" s="5">
        <v>3626.3041238002002</v>
      </c>
      <c r="V39" s="5">
        <v>3653.8899609001</v>
      </c>
      <c r="W39" s="5">
        <v>3854.7710339191999</v>
      </c>
      <c r="X39" s="5">
        <v>3869.3539023697999</v>
      </c>
    </row>
    <row r="40" spans="1:24">
      <c r="A40" s="6" t="s">
        <v>143</v>
      </c>
      <c r="B40" s="76" t="s">
        <v>117</v>
      </c>
      <c r="C40" s="5">
        <v>54.696175795798084</v>
      </c>
      <c r="D40" s="5">
        <v>67.701525830062309</v>
      </c>
      <c r="E40" s="5">
        <v>84.578776738220469</v>
      </c>
      <c r="F40" s="5">
        <v>101.77635732498717</v>
      </c>
      <c r="G40" s="5">
        <v>123.71884810697051</v>
      </c>
      <c r="H40" s="5">
        <v>142.15212747256345</v>
      </c>
      <c r="I40" s="5">
        <v>151.46568519718534</v>
      </c>
      <c r="J40" s="5">
        <v>163.17254965214528</v>
      </c>
      <c r="K40" s="5">
        <v>174.04123659418076</v>
      </c>
      <c r="L40" s="5">
        <v>212.50462891950224</v>
      </c>
      <c r="M40" s="5">
        <v>206.34206173253159</v>
      </c>
      <c r="N40" s="5">
        <v>207.62245432612636</v>
      </c>
      <c r="O40" s="5">
        <v>214.96954808323599</v>
      </c>
      <c r="P40" s="5">
        <v>224.68869594067166</v>
      </c>
      <c r="Q40" s="5">
        <v>243.63957910170009</v>
      </c>
      <c r="R40" s="5">
        <v>273.10834454306655</v>
      </c>
      <c r="S40" s="5">
        <v>296.04276988525601</v>
      </c>
      <c r="T40" s="5">
        <v>316.30197168381306</v>
      </c>
      <c r="U40" s="5">
        <v>342.83187528880001</v>
      </c>
      <c r="V40" s="5">
        <v>373.8222547957202</v>
      </c>
      <c r="W40" s="5">
        <v>389.23526213762278</v>
      </c>
      <c r="X40" s="5">
        <v>403.66210519034803</v>
      </c>
    </row>
    <row r="41" spans="1:24">
      <c r="A41" s="6" t="s">
        <v>143</v>
      </c>
      <c r="B41" s="76" t="s">
        <v>118</v>
      </c>
      <c r="C41" s="5">
        <v>676.60799999999995</v>
      </c>
      <c r="D41" s="5">
        <v>676.60799999999995</v>
      </c>
      <c r="E41" s="5">
        <v>1176.6079999999999</v>
      </c>
      <c r="F41" s="5">
        <v>1176.6079999999999</v>
      </c>
      <c r="G41" s="5">
        <v>1176.6079999999999</v>
      </c>
      <c r="H41" s="5">
        <v>1240.4084012399999</v>
      </c>
      <c r="I41" s="5">
        <v>1654.25100662</v>
      </c>
      <c r="J41" s="5">
        <v>1821.6079999999999</v>
      </c>
      <c r="K41" s="5">
        <v>3125.1102639400001</v>
      </c>
      <c r="L41" s="5">
        <v>3433.58485324</v>
      </c>
      <c r="M41" s="5">
        <v>3433.58485324</v>
      </c>
      <c r="N41" s="5">
        <v>3433.58485324</v>
      </c>
      <c r="O41" s="5">
        <v>3433.58485324</v>
      </c>
      <c r="P41" s="5">
        <v>3433.58485324</v>
      </c>
      <c r="Q41" s="5">
        <v>3621.6080000000002</v>
      </c>
      <c r="R41" s="5">
        <v>4921.6080000000002</v>
      </c>
      <c r="S41" s="5">
        <v>5956.0108398600005</v>
      </c>
      <c r="T41" s="5">
        <v>8122.0716606300002</v>
      </c>
      <c r="U41" s="5">
        <v>8122.0716606300002</v>
      </c>
      <c r="V41" s="5">
        <v>8122.0716606300002</v>
      </c>
      <c r="W41" s="5">
        <v>8122.0716606300002</v>
      </c>
      <c r="X41" s="5">
        <v>8122.0716606300002</v>
      </c>
    </row>
    <row r="42" spans="1:24">
      <c r="A42" s="6" t="s">
        <v>143</v>
      </c>
      <c r="B42" s="76" t="s">
        <v>119</v>
      </c>
      <c r="C42" s="5">
        <v>1971.8570000000002</v>
      </c>
      <c r="D42" s="5">
        <v>1971.8570000000002</v>
      </c>
      <c r="E42" s="5">
        <v>2381.857</v>
      </c>
      <c r="F42" s="5">
        <v>2381.857</v>
      </c>
      <c r="G42" s="5">
        <v>2381.857</v>
      </c>
      <c r="H42" s="5">
        <v>2381.857</v>
      </c>
      <c r="I42" s="5">
        <v>2381.857</v>
      </c>
      <c r="J42" s="5">
        <v>3114.8801467600001</v>
      </c>
      <c r="K42" s="5">
        <v>3114.8801467600001</v>
      </c>
      <c r="L42" s="5">
        <v>3358.2710555600001</v>
      </c>
      <c r="M42" s="5">
        <v>3358.2710555600001</v>
      </c>
      <c r="N42" s="5">
        <v>3358.2710555600001</v>
      </c>
      <c r="O42" s="5">
        <v>3358.2710555600001</v>
      </c>
      <c r="P42" s="5">
        <v>3358.2710555600001</v>
      </c>
      <c r="Q42" s="5">
        <v>3358.2710555600001</v>
      </c>
      <c r="R42" s="5">
        <v>5004.1856608200005</v>
      </c>
      <c r="S42" s="5">
        <v>5004.1856608200005</v>
      </c>
      <c r="T42" s="5">
        <v>4954.1856608200005</v>
      </c>
      <c r="U42" s="5">
        <v>4954.1856608200005</v>
      </c>
      <c r="V42" s="5">
        <v>5134.9806102800003</v>
      </c>
      <c r="W42" s="5">
        <v>5737.6854468800002</v>
      </c>
      <c r="X42" s="5">
        <v>5737.6854468800002</v>
      </c>
    </row>
    <row r="43" spans="1:24">
      <c r="A43" s="6" t="s">
        <v>143</v>
      </c>
      <c r="B43" s="77" t="s">
        <v>120</v>
      </c>
      <c r="C43" s="5">
        <v>3640.0062758152999</v>
      </c>
      <c r="D43" s="5">
        <v>3916.30494394267</v>
      </c>
      <c r="E43" s="5">
        <v>4142.55346077171</v>
      </c>
      <c r="F43" s="5">
        <v>4336.6101742392102</v>
      </c>
      <c r="G43" s="5">
        <v>4528.4671971731204</v>
      </c>
      <c r="H43" s="5">
        <v>4727.61085807771</v>
      </c>
      <c r="I43" s="5">
        <v>4909.46472514176</v>
      </c>
      <c r="J43" s="5">
        <v>5088.6729267769106</v>
      </c>
      <c r="K43" s="5">
        <v>5253.6437027623697</v>
      </c>
      <c r="L43" s="5">
        <v>5431.4721552568299</v>
      </c>
      <c r="M43" s="5">
        <v>5610.0030505430295</v>
      </c>
      <c r="N43" s="5">
        <v>5810.8238092859501</v>
      </c>
      <c r="O43" s="5">
        <v>6019.4888685647402</v>
      </c>
      <c r="P43" s="5">
        <v>6302.7188673377495</v>
      </c>
      <c r="Q43" s="5">
        <v>6567.2092363880001</v>
      </c>
      <c r="R43" s="5">
        <v>6810.6753227696099</v>
      </c>
      <c r="S43" s="5">
        <v>7014.3020743638199</v>
      </c>
      <c r="T43" s="5">
        <v>7245.47896233969</v>
      </c>
      <c r="U43" s="5">
        <v>7413.5802120219896</v>
      </c>
      <c r="V43" s="5">
        <v>7586.30416108593</v>
      </c>
      <c r="W43" s="5">
        <v>7773.2094342290802</v>
      </c>
      <c r="X43" s="5">
        <v>7946.46898978635</v>
      </c>
    </row>
    <row r="44" spans="1:24">
      <c r="A44" s="100" t="s">
        <v>136</v>
      </c>
      <c r="B44" s="100"/>
      <c r="C44" s="17">
        <v>18711.641495570046</v>
      </c>
      <c r="D44" s="17">
        <v>19004.196851240231</v>
      </c>
      <c r="E44" s="17">
        <v>20178.402912913029</v>
      </c>
      <c r="F44" s="17">
        <v>20390.329151308095</v>
      </c>
      <c r="G44" s="17">
        <v>20614.345869704088</v>
      </c>
      <c r="H44" s="17">
        <v>20908.098359292271</v>
      </c>
      <c r="I44" s="17">
        <v>21525.240711978444</v>
      </c>
      <c r="J44" s="17">
        <v>22631.391731362353</v>
      </c>
      <c r="K44" s="17">
        <v>23041.880272397848</v>
      </c>
      <c r="L44" s="17">
        <v>23842.42161265773</v>
      </c>
      <c r="M44" s="17">
        <v>24023.72166794206</v>
      </c>
      <c r="N44" s="17">
        <v>24237.492825886973</v>
      </c>
      <c r="O44" s="17">
        <v>24467.773978853271</v>
      </c>
      <c r="P44" s="17">
        <v>24631.668808983319</v>
      </c>
      <c r="Q44" s="17">
        <v>25139.9104520904</v>
      </c>
      <c r="R44" s="17">
        <v>28067.121597939276</v>
      </c>
      <c r="S44" s="17">
        <v>28649.869968215677</v>
      </c>
      <c r="T44" s="17">
        <v>29921.392050183404</v>
      </c>
      <c r="U44" s="17">
        <v>31133.373532560989</v>
      </c>
      <c r="V44" s="17">
        <v>31402.068647691747</v>
      </c>
      <c r="W44" s="17">
        <v>32407.972837795904</v>
      </c>
      <c r="X44" s="17">
        <v>32610.242104856497</v>
      </c>
    </row>
    <row r="45" spans="1:24">
      <c r="A45" s="6" t="s">
        <v>143</v>
      </c>
      <c r="B45" s="77" t="s">
        <v>122</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0" t="s">
        <v>142</v>
      </c>
      <c r="B46" s="100"/>
      <c r="C46" s="17">
        <v>18913.781495570045</v>
      </c>
      <c r="D46" s="17">
        <v>19213.27337883598</v>
      </c>
      <c r="E46" s="17">
        <v>20395.823689231078</v>
      </c>
      <c r="F46" s="17">
        <v>20614.962551064691</v>
      </c>
      <c r="G46" s="17">
        <v>20845.803907036465</v>
      </c>
      <c r="H46" s="17">
        <v>21146.404604136806</v>
      </c>
      <c r="I46" s="17">
        <v>21770.621216306798</v>
      </c>
      <c r="J46" s="17">
        <v>22885.561907816049</v>
      </c>
      <c r="K46" s="17">
        <v>23303.337071781294</v>
      </c>
      <c r="L46" s="17">
        <v>24110.868155869677</v>
      </c>
      <c r="M46" s="17">
        <v>24299.426005394154</v>
      </c>
      <c r="N46" s="17">
        <v>24521.77827551114</v>
      </c>
      <c r="O46" s="17">
        <v>24759.464274395927</v>
      </c>
      <c r="P46" s="17">
        <v>24931.491138712059</v>
      </c>
      <c r="Q46" s="17">
        <v>25447.798403132383</v>
      </c>
      <c r="R46" s="17">
        <v>28384.521541156653</v>
      </c>
      <c r="S46" s="17">
        <v>28975.303083195584</v>
      </c>
      <c r="T46" s="17">
        <v>30256.198936130793</v>
      </c>
      <c r="U46" s="17">
        <v>31476.400041338984</v>
      </c>
      <c r="V46" s="17">
        <v>31755.87532436748</v>
      </c>
      <c r="W46" s="17">
        <v>32770.949692014503</v>
      </c>
      <c r="X46" s="17">
        <v>32981.747370968384</v>
      </c>
    </row>
    <row r="48" spans="1:24">
      <c r="A48" s="4" t="s">
        <v>139</v>
      </c>
      <c r="B48" s="4" t="s">
        <v>140</v>
      </c>
      <c r="C48" s="4" t="s">
        <v>141</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144</v>
      </c>
      <c r="B49" s="7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144</v>
      </c>
      <c r="B50" s="76" t="s">
        <v>112</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144</v>
      </c>
      <c r="B51" s="76" t="s">
        <v>113</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144</v>
      </c>
      <c r="B52" s="76" t="s">
        <v>114</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144</v>
      </c>
      <c r="B53" s="76" t="s">
        <v>115</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144</v>
      </c>
      <c r="B54" s="76" t="s">
        <v>116</v>
      </c>
      <c r="C54" s="5">
        <v>90.554895315583721</v>
      </c>
      <c r="D54" s="5">
        <v>93.447285708300001</v>
      </c>
      <c r="E54" s="5">
        <v>94.270500118900003</v>
      </c>
      <c r="F54" s="5">
        <v>95.448128374600003</v>
      </c>
      <c r="G54" s="5">
        <v>106.59043971849999</v>
      </c>
      <c r="H54" s="5">
        <v>119.96207300570001</v>
      </c>
      <c r="I54" s="5">
        <v>134.55668096049999</v>
      </c>
      <c r="J54" s="5">
        <v>150.6818773988</v>
      </c>
      <c r="K54" s="5">
        <v>167.48207831100001</v>
      </c>
      <c r="L54" s="5">
        <v>203.16503635070001</v>
      </c>
      <c r="M54" s="5">
        <v>214.30757293569999</v>
      </c>
      <c r="N54" s="5">
        <v>227.07194494679999</v>
      </c>
      <c r="O54" s="5">
        <v>246.30875306979999</v>
      </c>
      <c r="P54" s="5">
        <v>207.3840475559</v>
      </c>
      <c r="Q54" s="5">
        <v>220.46088492090001</v>
      </c>
      <c r="R54" s="5">
        <v>263.2544837369</v>
      </c>
      <c r="S54" s="5">
        <v>286.309143834</v>
      </c>
      <c r="T54" s="5">
        <v>311.9814576535</v>
      </c>
      <c r="U54" s="5">
        <v>750.42387049390004</v>
      </c>
      <c r="V54" s="5">
        <v>783.28474827189996</v>
      </c>
      <c r="W54" s="5">
        <v>802.79208153180002</v>
      </c>
      <c r="X54" s="5">
        <v>2593.1703993371002</v>
      </c>
    </row>
    <row r="55" spans="1:24">
      <c r="A55" s="6" t="s">
        <v>144</v>
      </c>
      <c r="B55" s="76" t="s">
        <v>117</v>
      </c>
      <c r="C55" s="5">
        <v>62.219581262334884</v>
      </c>
      <c r="D55" s="5">
        <v>73.789142833472312</v>
      </c>
      <c r="E55" s="5">
        <v>90.520088339456166</v>
      </c>
      <c r="F55" s="5">
        <v>111.42404919477849</v>
      </c>
      <c r="G55" s="5">
        <v>135.26065281355068</v>
      </c>
      <c r="H55" s="5">
        <v>154.86936257524323</v>
      </c>
      <c r="I55" s="5">
        <v>168.92145717968828</v>
      </c>
      <c r="J55" s="5">
        <v>180.91923772747643</v>
      </c>
      <c r="K55" s="5">
        <v>190.69616827409482</v>
      </c>
      <c r="L55" s="5">
        <v>233.20417353620306</v>
      </c>
      <c r="M55" s="5">
        <v>228.64193378928971</v>
      </c>
      <c r="N55" s="5">
        <v>229.80857611312518</v>
      </c>
      <c r="O55" s="5">
        <v>242.82110901402507</v>
      </c>
      <c r="P55" s="5">
        <v>253.16682265813503</v>
      </c>
      <c r="Q55" s="5">
        <v>287.7109695775539</v>
      </c>
      <c r="R55" s="5">
        <v>335.37436542946341</v>
      </c>
      <c r="S55" s="5">
        <v>358.90408629957767</v>
      </c>
      <c r="T55" s="5">
        <v>387.931145930772</v>
      </c>
      <c r="U55" s="5">
        <v>420.76770229395828</v>
      </c>
      <c r="V55" s="5">
        <v>457.58447169782232</v>
      </c>
      <c r="W55" s="5">
        <v>477.57780098731484</v>
      </c>
      <c r="X55" s="5">
        <v>495.08849268732831</v>
      </c>
    </row>
    <row r="56" spans="1:24">
      <c r="A56" s="6" t="s">
        <v>144</v>
      </c>
      <c r="B56" s="76" t="s">
        <v>118</v>
      </c>
      <c r="C56" s="5">
        <v>3976.7299999999991</v>
      </c>
      <c r="D56" s="5">
        <v>3976.7299999999991</v>
      </c>
      <c r="E56" s="5">
        <v>4336.9299999999994</v>
      </c>
      <c r="F56" s="5">
        <v>4336.9299999999994</v>
      </c>
      <c r="G56" s="5">
        <v>4336.9299999999994</v>
      </c>
      <c r="H56" s="5">
        <v>4336.9299999999994</v>
      </c>
      <c r="I56" s="5">
        <v>4336.9299999999994</v>
      </c>
      <c r="J56" s="5">
        <v>4396.7299999999996</v>
      </c>
      <c r="K56" s="5">
        <v>4536.7299999999987</v>
      </c>
      <c r="L56" s="5">
        <v>4676.7299999999987</v>
      </c>
      <c r="M56" s="5">
        <v>4676.7299999999987</v>
      </c>
      <c r="N56" s="5">
        <v>4676.7299999999987</v>
      </c>
      <c r="O56" s="5">
        <v>4676.7299999999987</v>
      </c>
      <c r="P56" s="5">
        <v>4624.2299999999987</v>
      </c>
      <c r="Q56" s="5">
        <v>4624.2299999999987</v>
      </c>
      <c r="R56" s="5">
        <v>4691.7901725299989</v>
      </c>
      <c r="S56" s="5">
        <v>4874.2299999999987</v>
      </c>
      <c r="T56" s="5">
        <v>5108.2299999999996</v>
      </c>
      <c r="U56" s="5">
        <v>4688.2299999999987</v>
      </c>
      <c r="V56" s="5">
        <v>4973.1549545599992</v>
      </c>
      <c r="W56" s="5">
        <v>5233.8439325699992</v>
      </c>
      <c r="X56" s="5">
        <v>5233.8439325699992</v>
      </c>
    </row>
    <row r="57" spans="1:24">
      <c r="A57" s="6" t="s">
        <v>144</v>
      </c>
      <c r="B57" s="76" t="s">
        <v>119</v>
      </c>
      <c r="C57" s="5">
        <v>964.53700000000003</v>
      </c>
      <c r="D57" s="5">
        <v>964.53700000000003</v>
      </c>
      <c r="E57" s="5">
        <v>964.53700000000003</v>
      </c>
      <c r="F57" s="5">
        <v>964.53700000000003</v>
      </c>
      <c r="G57" s="5">
        <v>964.53700000000003</v>
      </c>
      <c r="H57" s="5">
        <v>1004.537</v>
      </c>
      <c r="I57" s="5">
        <v>1044.537</v>
      </c>
      <c r="J57" s="5">
        <v>1084.537</v>
      </c>
      <c r="K57" s="5">
        <v>1124.537</v>
      </c>
      <c r="L57" s="5">
        <v>1164.537</v>
      </c>
      <c r="M57" s="5">
        <v>1164.537</v>
      </c>
      <c r="N57" s="5">
        <v>1164.537</v>
      </c>
      <c r="O57" s="5">
        <v>1164.537</v>
      </c>
      <c r="P57" s="5">
        <v>1164.537</v>
      </c>
      <c r="Q57" s="5">
        <v>1164.537</v>
      </c>
      <c r="R57" s="5">
        <v>1164.537</v>
      </c>
      <c r="S57" s="5">
        <v>1164.537</v>
      </c>
      <c r="T57" s="5">
        <v>1344.537</v>
      </c>
      <c r="U57" s="5">
        <v>1344.537</v>
      </c>
      <c r="V57" s="5">
        <v>1344.537</v>
      </c>
      <c r="W57" s="5">
        <v>1344.537</v>
      </c>
      <c r="X57" s="5">
        <v>1344.537</v>
      </c>
    </row>
    <row r="58" spans="1:24">
      <c r="A58" s="6" t="s">
        <v>144</v>
      </c>
      <c r="B58" s="77" t="s">
        <v>120</v>
      </c>
      <c r="C58" s="5">
        <v>2810.48308043422</v>
      </c>
      <c r="D58" s="5">
        <v>3384.7908713577399</v>
      </c>
      <c r="E58" s="5">
        <v>3958.6091891666001</v>
      </c>
      <c r="F58" s="5">
        <v>4519.9082022916</v>
      </c>
      <c r="G58" s="5">
        <v>5093.6754120568003</v>
      </c>
      <c r="H58" s="5">
        <v>5662.84928026942</v>
      </c>
      <c r="I58" s="5">
        <v>6230.9389431344507</v>
      </c>
      <c r="J58" s="5">
        <v>6797.0103812679299</v>
      </c>
      <c r="K58" s="5">
        <v>7165.1324589348806</v>
      </c>
      <c r="L58" s="5">
        <v>7320.8545183228107</v>
      </c>
      <c r="M58" s="5">
        <v>7460.8987994259896</v>
      </c>
      <c r="N58" s="5">
        <v>7628.0639482720899</v>
      </c>
      <c r="O58" s="5">
        <v>7808.5125061926301</v>
      </c>
      <c r="P58" s="5">
        <v>8055.4054266151306</v>
      </c>
      <c r="Q58" s="5">
        <v>8292.88168770415</v>
      </c>
      <c r="R58" s="5">
        <v>8553.5920518803905</v>
      </c>
      <c r="S58" s="5">
        <v>8775.0683500504892</v>
      </c>
      <c r="T58" s="5">
        <v>9031.8768901962503</v>
      </c>
      <c r="U58" s="5">
        <v>9223.5194474934906</v>
      </c>
      <c r="V58" s="5">
        <v>9419.1701054329296</v>
      </c>
      <c r="W58" s="5">
        <v>9606.5998198230591</v>
      </c>
      <c r="X58" s="5">
        <v>9787.3968148358999</v>
      </c>
    </row>
    <row r="59" spans="1:24">
      <c r="A59" s="100" t="s">
        <v>136</v>
      </c>
      <c r="B59" s="100"/>
      <c r="C59" s="17">
        <v>17330.524557072138</v>
      </c>
      <c r="D59" s="17">
        <v>17919.294299959511</v>
      </c>
      <c r="E59" s="17">
        <v>18870.866777684958</v>
      </c>
      <c r="F59" s="17">
        <v>19454.24737992098</v>
      </c>
      <c r="G59" s="17">
        <v>20062.993504648854</v>
      </c>
      <c r="H59" s="17">
        <v>20705.147715910363</v>
      </c>
      <c r="I59" s="17">
        <v>21341.88408133464</v>
      </c>
      <c r="J59" s="17">
        <v>22035.878496454206</v>
      </c>
      <c r="K59" s="17">
        <v>22610.577705579977</v>
      </c>
      <c r="L59" s="17">
        <v>22674.490728279714</v>
      </c>
      <c r="M59" s="17">
        <v>22471.115306210981</v>
      </c>
      <c r="N59" s="17">
        <v>22277.211469392016</v>
      </c>
      <c r="O59" s="17">
        <v>22114.909368336455</v>
      </c>
      <c r="P59" s="17">
        <v>22110.723296889162</v>
      </c>
      <c r="Q59" s="17">
        <v>22395.820542262602</v>
      </c>
      <c r="R59" s="17">
        <v>22814.548073636754</v>
      </c>
      <c r="S59" s="17">
        <v>23265.048580244067</v>
      </c>
      <c r="T59" s="17">
        <v>23990.556493840522</v>
      </c>
      <c r="U59" s="17">
        <v>24233.47802034135</v>
      </c>
      <c r="V59" s="17">
        <v>23843.73128002265</v>
      </c>
      <c r="W59" s="17">
        <v>24331.350634972172</v>
      </c>
      <c r="X59" s="17">
        <v>26320.036639490325</v>
      </c>
    </row>
    <row r="60" spans="1:24">
      <c r="A60" s="6" t="s">
        <v>144</v>
      </c>
      <c r="B60" s="77" t="s">
        <v>122</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0" t="s">
        <v>142</v>
      </c>
      <c r="B61" s="100"/>
      <c r="C61" s="17">
        <v>17415.154557072139</v>
      </c>
      <c r="D61" s="17">
        <v>18016.672282142845</v>
      </c>
      <c r="E61" s="17">
        <v>18980.449207818641</v>
      </c>
      <c r="F61" s="17">
        <v>19576.126058945287</v>
      </c>
      <c r="G61" s="17">
        <v>20199.028065055052</v>
      </c>
      <c r="H61" s="17">
        <v>20852.468616058621</v>
      </c>
      <c r="I61" s="17">
        <v>21501.972396100471</v>
      </c>
      <c r="J61" s="17">
        <v>22208.49437604754</v>
      </c>
      <c r="K61" s="17">
        <v>22797.110344804325</v>
      </c>
      <c r="L61" s="17">
        <v>22873.546449506623</v>
      </c>
      <c r="M61" s="17">
        <v>22684.374663202871</v>
      </c>
      <c r="N61" s="17">
        <v>22504.714631144954</v>
      </c>
      <c r="O61" s="17">
        <v>22354.737997340813</v>
      </c>
      <c r="P61" s="17">
        <v>22363.559901016732</v>
      </c>
      <c r="Q61" s="17">
        <v>22662.260694329951</v>
      </c>
      <c r="R61" s="17">
        <v>23094.873985107952</v>
      </c>
      <c r="S61" s="17">
        <v>23562.038837296648</v>
      </c>
      <c r="T61" s="17">
        <v>24302.801068399956</v>
      </c>
      <c r="U61" s="17">
        <v>24559.63254292596</v>
      </c>
      <c r="V61" s="17">
        <v>24188.403923801503</v>
      </c>
      <c r="W61" s="17">
        <v>24693.150984424763</v>
      </c>
      <c r="X61" s="17">
        <v>26699.027901009162</v>
      </c>
    </row>
    <row r="63" spans="1:24">
      <c r="A63" s="4" t="s">
        <v>139</v>
      </c>
      <c r="B63" s="4" t="s">
        <v>140</v>
      </c>
      <c r="C63" s="4" t="s">
        <v>141</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145</v>
      </c>
      <c r="B64" s="7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145</v>
      </c>
      <c r="B65" s="7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145</v>
      </c>
      <c r="B66" s="76" t="s">
        <v>113</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145</v>
      </c>
      <c r="B67" s="76" t="s">
        <v>114</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567.29999999999995</v>
      </c>
      <c r="X67" s="5">
        <v>567.29999999999995</v>
      </c>
    </row>
    <row r="68" spans="1:24">
      <c r="A68" s="6" t="s">
        <v>145</v>
      </c>
      <c r="B68" s="7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145</v>
      </c>
      <c r="B69" s="76" t="s">
        <v>116</v>
      </c>
      <c r="C69" s="5">
        <v>248.23116627398241</v>
      </c>
      <c r="D69" s="5">
        <v>248.06249549199998</v>
      </c>
      <c r="E69" s="5">
        <v>243.8874190706</v>
      </c>
      <c r="F69" s="5">
        <v>240.42841131239999</v>
      </c>
      <c r="G69" s="5">
        <v>245.98010877589999</v>
      </c>
      <c r="H69" s="5">
        <v>251.76642329180001</v>
      </c>
      <c r="I69" s="5">
        <v>257.60349108359998</v>
      </c>
      <c r="J69" s="5">
        <v>263.4061460053</v>
      </c>
      <c r="K69" s="5">
        <v>268.9869342993</v>
      </c>
      <c r="L69" s="5">
        <v>277.37382702159999</v>
      </c>
      <c r="M69" s="5">
        <v>252.15432034459999</v>
      </c>
      <c r="N69" s="5">
        <v>256.09502223139998</v>
      </c>
      <c r="O69" s="5">
        <v>260.08549161560001</v>
      </c>
      <c r="P69" s="5">
        <v>263.8907610279</v>
      </c>
      <c r="Q69" s="5">
        <v>689.52762986340008</v>
      </c>
      <c r="R69" s="5">
        <v>841.17535897509993</v>
      </c>
      <c r="S69" s="5">
        <v>1111.2128330846999</v>
      </c>
      <c r="T69" s="5">
        <v>1984.5275586284001</v>
      </c>
      <c r="U69" s="5">
        <v>1992.3021250191</v>
      </c>
      <c r="V69" s="5">
        <v>2001.2250249952001</v>
      </c>
      <c r="W69" s="5">
        <v>2005.1226977225999</v>
      </c>
      <c r="X69" s="5">
        <v>2583.5901812077</v>
      </c>
    </row>
    <row r="70" spans="1:24">
      <c r="A70" s="6" t="s">
        <v>145</v>
      </c>
      <c r="B70" s="76" t="s">
        <v>117</v>
      </c>
      <c r="C70" s="5">
        <v>132.92466509592958</v>
      </c>
      <c r="D70" s="5">
        <v>132.24998196835361</v>
      </c>
      <c r="E70" s="5">
        <v>135.6940250656549</v>
      </c>
      <c r="F70" s="5">
        <v>138.5621461836287</v>
      </c>
      <c r="G70" s="5">
        <v>132.64740138458856</v>
      </c>
      <c r="H70" s="5">
        <v>126.63990244983921</v>
      </c>
      <c r="I70" s="5">
        <v>120.8368847746251</v>
      </c>
      <c r="J70" s="5">
        <v>115.71598561774161</v>
      </c>
      <c r="K70" s="5">
        <v>111.31996269727691</v>
      </c>
      <c r="L70" s="5">
        <v>113.4930180261108</v>
      </c>
      <c r="M70" s="5">
        <v>110.21865748094038</v>
      </c>
      <c r="N70" s="5">
        <v>107.43760680805764</v>
      </c>
      <c r="O70" s="5">
        <v>106.42971837834672</v>
      </c>
      <c r="P70" s="5">
        <v>106.58603849700135</v>
      </c>
      <c r="Q70" s="5">
        <v>110.4775052411172</v>
      </c>
      <c r="R70" s="5">
        <v>119.52627925587146</v>
      </c>
      <c r="S70" s="5">
        <v>125.2093861531053</v>
      </c>
      <c r="T70" s="5">
        <v>132.43339262763652</v>
      </c>
      <c r="U70" s="5">
        <v>140.95541041417019</v>
      </c>
      <c r="V70" s="5">
        <v>150.73746154559279</v>
      </c>
      <c r="W70" s="5">
        <v>154.25504204795283</v>
      </c>
      <c r="X70" s="5">
        <v>157.68180739876371</v>
      </c>
    </row>
    <row r="71" spans="1:24">
      <c r="A71" s="6" t="s">
        <v>145</v>
      </c>
      <c r="B71" s="76" t="s">
        <v>118</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2854.04817039</v>
      </c>
      <c r="P71" s="5">
        <v>2627.8481703900002</v>
      </c>
      <c r="Q71" s="5">
        <v>2627.8481703900002</v>
      </c>
      <c r="R71" s="5">
        <v>2530.9481703900005</v>
      </c>
      <c r="S71" s="5">
        <v>2276.1481703900004</v>
      </c>
      <c r="T71" s="5">
        <v>3163.3438299600002</v>
      </c>
      <c r="U71" s="5">
        <v>3004.3438299600002</v>
      </c>
      <c r="V71" s="5">
        <v>2869.4481703900005</v>
      </c>
      <c r="W71" s="5">
        <v>2877.5518873300007</v>
      </c>
      <c r="X71" s="5">
        <v>2877.5518873300007</v>
      </c>
    </row>
    <row r="72" spans="1:24">
      <c r="A72" s="6" t="s">
        <v>145</v>
      </c>
      <c r="B72" s="76" t="s">
        <v>119</v>
      </c>
      <c r="C72" s="5">
        <v>378</v>
      </c>
      <c r="D72" s="5">
        <v>378</v>
      </c>
      <c r="E72" s="5">
        <v>378</v>
      </c>
      <c r="F72" s="5">
        <v>378</v>
      </c>
      <c r="G72" s="5">
        <v>378</v>
      </c>
      <c r="H72" s="5">
        <v>378</v>
      </c>
      <c r="I72" s="5">
        <v>378</v>
      </c>
      <c r="J72" s="5">
        <v>378</v>
      </c>
      <c r="K72" s="5">
        <v>378</v>
      </c>
      <c r="L72" s="5">
        <v>378</v>
      </c>
      <c r="M72" s="5">
        <v>378</v>
      </c>
      <c r="N72" s="5">
        <v>378</v>
      </c>
      <c r="O72" s="5">
        <v>378</v>
      </c>
      <c r="P72" s="5">
        <v>526.91182961000004</v>
      </c>
      <c r="Q72" s="5">
        <v>526.91182961000004</v>
      </c>
      <c r="R72" s="5">
        <v>1014.47545373</v>
      </c>
      <c r="S72" s="5">
        <v>1459.08145706</v>
      </c>
      <c r="T72" s="5">
        <v>1526.91182961</v>
      </c>
      <c r="U72" s="5">
        <v>1526.91182961</v>
      </c>
      <c r="V72" s="5">
        <v>1526.91182961</v>
      </c>
      <c r="W72" s="5">
        <v>1526.91182961</v>
      </c>
      <c r="X72" s="5">
        <v>1526.91182961</v>
      </c>
    </row>
    <row r="73" spans="1:24">
      <c r="A73" s="6" t="s">
        <v>145</v>
      </c>
      <c r="B73" s="77" t="s">
        <v>120</v>
      </c>
      <c r="C73" s="5">
        <v>1633.7456085620101</v>
      </c>
      <c r="D73" s="5">
        <v>1769.37392396826</v>
      </c>
      <c r="E73" s="5">
        <v>1860.4856927712701</v>
      </c>
      <c r="F73" s="5">
        <v>1931.5699254044998</v>
      </c>
      <c r="G73" s="5">
        <v>2006.2434064152101</v>
      </c>
      <c r="H73" s="5">
        <v>2079.5264779784097</v>
      </c>
      <c r="I73" s="5">
        <v>2145.11484548709</v>
      </c>
      <c r="J73" s="5">
        <v>2213.1577030636099</v>
      </c>
      <c r="K73" s="5">
        <v>2286.6972704834002</v>
      </c>
      <c r="L73" s="5">
        <v>2331.43026086192</v>
      </c>
      <c r="M73" s="5">
        <v>2373.58994505393</v>
      </c>
      <c r="N73" s="5">
        <v>2422.02552078902</v>
      </c>
      <c r="O73" s="5">
        <v>2480.1322361183597</v>
      </c>
      <c r="P73" s="5">
        <v>2554.8210158174097</v>
      </c>
      <c r="Q73" s="5">
        <v>2631.68121593864</v>
      </c>
      <c r="R73" s="5">
        <v>2692.8512822800403</v>
      </c>
      <c r="S73" s="5">
        <v>2748.4627235274702</v>
      </c>
      <c r="T73" s="5">
        <v>2801.3580757014797</v>
      </c>
      <c r="U73" s="5">
        <v>2839.9128454945303</v>
      </c>
      <c r="V73" s="5">
        <v>2879.8272821069404</v>
      </c>
      <c r="W73" s="5">
        <v>2931.2375396001898</v>
      </c>
      <c r="X73" s="5">
        <v>2971.4766858151902</v>
      </c>
    </row>
    <row r="74" spans="1:24">
      <c r="A74" s="100" t="s">
        <v>136</v>
      </c>
      <c r="B74" s="100"/>
      <c r="C74" s="17">
        <v>7545.7514398819221</v>
      </c>
      <c r="D74" s="17">
        <v>7680.5364013786129</v>
      </c>
      <c r="E74" s="17">
        <v>7530.9171368575244</v>
      </c>
      <c r="F74" s="17">
        <v>7421.4104828505278</v>
      </c>
      <c r="G74" s="17">
        <v>7495.7209165256991</v>
      </c>
      <c r="H74" s="17">
        <v>7568.7828036700485</v>
      </c>
      <c r="I74" s="17">
        <v>7634.4052212953147</v>
      </c>
      <c r="J74" s="17">
        <v>7703.129834636652</v>
      </c>
      <c r="K74" s="17">
        <v>7777.8541674299777</v>
      </c>
      <c r="L74" s="17">
        <v>7742.3971058596308</v>
      </c>
      <c r="M74" s="17">
        <v>7327.5629228294702</v>
      </c>
      <c r="N74" s="17">
        <v>7377.1581497784773</v>
      </c>
      <c r="O74" s="17">
        <v>8054.995616492306</v>
      </c>
      <c r="P74" s="17">
        <v>8056.3578153323124</v>
      </c>
      <c r="Q74" s="17">
        <v>8562.7463510331581</v>
      </c>
      <c r="R74" s="17">
        <v>8295.2765446210124</v>
      </c>
      <c r="S74" s="17">
        <v>8816.4145702052738</v>
      </c>
      <c r="T74" s="17">
        <v>10175.874686527517</v>
      </c>
      <c r="U74" s="17">
        <v>10071.726040497801</v>
      </c>
      <c r="V74" s="17">
        <v>9995.4497686477334</v>
      </c>
      <c r="W74" s="17">
        <v>10062.378996310743</v>
      </c>
      <c r="X74" s="17">
        <v>10684.512391361655</v>
      </c>
    </row>
    <row r="75" spans="1:24">
      <c r="A75" s="6" t="s">
        <v>145</v>
      </c>
      <c r="B75" s="77" t="s">
        <v>122</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0" t="s">
        <v>142</v>
      </c>
      <c r="B76" s="100"/>
      <c r="C76" s="17">
        <v>7578.7414398819219</v>
      </c>
      <c r="D76" s="17">
        <v>7717.572323111177</v>
      </c>
      <c r="E76" s="17">
        <v>7572.2873790196973</v>
      </c>
      <c r="F76" s="17">
        <v>7466.9347108176198</v>
      </c>
      <c r="G76" s="17">
        <v>7545.4469219266302</v>
      </c>
      <c r="H76" s="17">
        <v>7622.6078473412917</v>
      </c>
      <c r="I76" s="17">
        <v>7692.5309694306479</v>
      </c>
      <c r="J76" s="17">
        <v>7764.9446698102465</v>
      </c>
      <c r="K76" s="17">
        <v>7844.0306845446949</v>
      </c>
      <c r="L76" s="17">
        <v>7813.2097727630799</v>
      </c>
      <c r="M76" s="17">
        <v>7402.887336170872</v>
      </c>
      <c r="N76" s="17">
        <v>7457.3656908867724</v>
      </c>
      <c r="O76" s="17">
        <v>8139.590636219893</v>
      </c>
      <c r="P76" s="17">
        <v>8144.408980223342</v>
      </c>
      <c r="Q76" s="17">
        <v>8655.6067349653367</v>
      </c>
      <c r="R76" s="17">
        <v>8392.3886784565257</v>
      </c>
      <c r="S76" s="17">
        <v>8918.8133250747978</v>
      </c>
      <c r="T76" s="17">
        <v>10283.608989613096</v>
      </c>
      <c r="U76" s="17">
        <v>10183.784730991289</v>
      </c>
      <c r="V76" s="17">
        <v>10112.090947771159</v>
      </c>
      <c r="W76" s="17">
        <v>10183.701357909586</v>
      </c>
      <c r="X76" s="17">
        <v>10811.76487668048</v>
      </c>
    </row>
    <row r="78" spans="1:24">
      <c r="A78" s="4" t="s">
        <v>139</v>
      </c>
      <c r="B78" s="4" t="s">
        <v>140</v>
      </c>
      <c r="C78" s="4" t="s">
        <v>141</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146</v>
      </c>
      <c r="B79" s="7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146</v>
      </c>
      <c r="B80" s="7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146</v>
      </c>
      <c r="B81" s="7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146</v>
      </c>
      <c r="B82" s="76" t="s">
        <v>114</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146</v>
      </c>
      <c r="B83" s="76" t="s">
        <v>115</v>
      </c>
      <c r="C83" s="5">
        <v>2263.0999999800001</v>
      </c>
      <c r="D83" s="5">
        <v>2263.0999999800001</v>
      </c>
      <c r="E83" s="5">
        <v>2263.0999999800001</v>
      </c>
      <c r="F83" s="5">
        <v>2263.0999999800001</v>
      </c>
      <c r="G83" s="5">
        <v>2263.0999999800001</v>
      </c>
      <c r="H83" s="5">
        <v>2263.0999999800001</v>
      </c>
      <c r="I83" s="5">
        <v>2263.0999999800001</v>
      </c>
      <c r="J83" s="5">
        <v>2263.0999999800001</v>
      </c>
      <c r="K83" s="5">
        <v>2653.0999999800001</v>
      </c>
      <c r="L83" s="5">
        <v>2653.0999999800001</v>
      </c>
      <c r="M83" s="5">
        <v>2653.0999999800001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146</v>
      </c>
      <c r="B84" s="76" t="s">
        <v>116</v>
      </c>
      <c r="C84" s="5">
        <v>1.8943140418935203</v>
      </c>
      <c r="D84" s="5">
        <v>2.2067183240000001</v>
      </c>
      <c r="E84" s="5">
        <v>2.2534503931000001</v>
      </c>
      <c r="F84" s="5">
        <v>2.2640307682</v>
      </c>
      <c r="G84" s="5">
        <v>3.3928079186</v>
      </c>
      <c r="H84" s="5">
        <v>4.6261426795</v>
      </c>
      <c r="I84" s="5">
        <v>5.9009073877000002</v>
      </c>
      <c r="J84" s="5">
        <v>7.3511951163000004</v>
      </c>
      <c r="K84" s="5">
        <v>8.8651859390999999</v>
      </c>
      <c r="L84" s="5">
        <v>12.1055446844</v>
      </c>
      <c r="M84" s="5">
        <v>12.908678569499999</v>
      </c>
      <c r="N84" s="5">
        <v>13.9678210373</v>
      </c>
      <c r="O84" s="5">
        <v>123.77500115480001</v>
      </c>
      <c r="P84" s="5">
        <v>124.9954502577</v>
      </c>
      <c r="Q84" s="5">
        <v>127.62500290950001</v>
      </c>
      <c r="R84" s="5">
        <v>130.97718665870002</v>
      </c>
      <c r="S84" s="5">
        <v>132.72482368250002</v>
      </c>
      <c r="T84" s="5">
        <v>134.55549577010001</v>
      </c>
      <c r="U84" s="5">
        <v>136.5873907699</v>
      </c>
      <c r="V84" s="5">
        <v>138.8058273867</v>
      </c>
      <c r="W84" s="5">
        <v>221.01550881490002</v>
      </c>
      <c r="X84" s="5">
        <v>221.87924123570002</v>
      </c>
    </row>
    <row r="85" spans="1:24">
      <c r="A85" s="6" t="s">
        <v>146</v>
      </c>
      <c r="B85" s="76" t="s">
        <v>117</v>
      </c>
      <c r="C85" s="5">
        <v>7.5772561675740802</v>
      </c>
      <c r="D85" s="5">
        <v>8.8268732962613594</v>
      </c>
      <c r="E85" s="5">
        <v>10.585222355285625</v>
      </c>
      <c r="F85" s="5">
        <v>12.336946985178633</v>
      </c>
      <c r="G85" s="5">
        <v>14.526971388878227</v>
      </c>
      <c r="H85" s="5">
        <v>15.934491451726732</v>
      </c>
      <c r="I85" s="5">
        <v>16.736827145907181</v>
      </c>
      <c r="J85" s="5">
        <v>17.573198003806993</v>
      </c>
      <c r="K85" s="5">
        <v>18.27983346079418</v>
      </c>
      <c r="L85" s="5">
        <v>22.026783776038549</v>
      </c>
      <c r="M85" s="5">
        <v>21.1866818766742</v>
      </c>
      <c r="N85" s="5">
        <v>21.107937201120443</v>
      </c>
      <c r="O85" s="5">
        <v>22.227869548078871</v>
      </c>
      <c r="P85" s="5">
        <v>22.835686676552072</v>
      </c>
      <c r="Q85" s="5">
        <v>25.48961072153951</v>
      </c>
      <c r="R85" s="5">
        <v>29.152939749763306</v>
      </c>
      <c r="S85" s="5">
        <v>30.876854419859463</v>
      </c>
      <c r="T85" s="5">
        <v>32.904131331646681</v>
      </c>
      <c r="U85" s="5">
        <v>35.145135269216738</v>
      </c>
      <c r="V85" s="5">
        <v>37.576367994574852</v>
      </c>
      <c r="W85" s="5">
        <v>38.459544737889594</v>
      </c>
      <c r="X85" s="5">
        <v>39.190182004790245</v>
      </c>
    </row>
    <row r="86" spans="1:24">
      <c r="A86" s="6" t="s">
        <v>146</v>
      </c>
      <c r="B86" s="76" t="s">
        <v>118</v>
      </c>
      <c r="C86" s="5">
        <v>572.95000000000005</v>
      </c>
      <c r="D86" s="5">
        <v>572.95000000000005</v>
      </c>
      <c r="E86" s="5">
        <v>572.95000000000005</v>
      </c>
      <c r="F86" s="5">
        <v>572.95000000000005</v>
      </c>
      <c r="G86" s="5">
        <v>572.95000000000005</v>
      </c>
      <c r="H86" s="5">
        <v>572.95000000000005</v>
      </c>
      <c r="I86" s="5">
        <v>572.95000000000005</v>
      </c>
      <c r="J86" s="5">
        <v>672.15704507999999</v>
      </c>
      <c r="K86" s="5">
        <v>672.15704507999999</v>
      </c>
      <c r="L86" s="5">
        <v>672.15704507999999</v>
      </c>
      <c r="M86" s="5">
        <v>672.15704507999999</v>
      </c>
      <c r="N86" s="5">
        <v>672.15704507999999</v>
      </c>
      <c r="O86" s="5">
        <v>2132.9499999999998</v>
      </c>
      <c r="P86" s="5">
        <v>2132.9499999999998</v>
      </c>
      <c r="Q86" s="5">
        <v>2132.9499999999998</v>
      </c>
      <c r="R86" s="5">
        <v>2304.2650434500001</v>
      </c>
      <c r="S86" s="5">
        <v>2345.49646631</v>
      </c>
      <c r="T86" s="5">
        <v>3061.3327527500001</v>
      </c>
      <c r="U86" s="5">
        <v>3061.3327527500001</v>
      </c>
      <c r="V86" s="5">
        <v>3061.3327527500001</v>
      </c>
      <c r="W86" s="5">
        <v>3061.3327527500001</v>
      </c>
      <c r="X86" s="5">
        <v>3061.3327527500001</v>
      </c>
    </row>
    <row r="87" spans="1:24">
      <c r="A87" s="6" t="s">
        <v>146</v>
      </c>
      <c r="B87" s="7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row>
    <row r="88" spans="1:24">
      <c r="A88" s="6" t="s">
        <v>146</v>
      </c>
      <c r="B88" s="77" t="s">
        <v>120</v>
      </c>
      <c r="C88" s="5">
        <v>182.58555731727301</v>
      </c>
      <c r="D88" s="5">
        <v>198.50096800689801</v>
      </c>
      <c r="E88" s="5">
        <v>216.13337488340798</v>
      </c>
      <c r="F88" s="5">
        <v>228.271645809002</v>
      </c>
      <c r="G88" s="5">
        <v>241.56734825120998</v>
      </c>
      <c r="H88" s="5">
        <v>255.73610410017199</v>
      </c>
      <c r="I88" s="5">
        <v>272.90659047028004</v>
      </c>
      <c r="J88" s="5">
        <v>284.93382603459196</v>
      </c>
      <c r="K88" s="5">
        <v>294.77649121879</v>
      </c>
      <c r="L88" s="5">
        <v>305.446487325318</v>
      </c>
      <c r="M88" s="5">
        <v>315.222036366905</v>
      </c>
      <c r="N88" s="5">
        <v>328.07497373615104</v>
      </c>
      <c r="O88" s="5">
        <v>345.67081649226202</v>
      </c>
      <c r="P88" s="5">
        <v>362.62078289450602</v>
      </c>
      <c r="Q88" s="5">
        <v>379.163291571054</v>
      </c>
      <c r="R88" s="5">
        <v>398.12136864483199</v>
      </c>
      <c r="S88" s="5">
        <v>415.09559014569601</v>
      </c>
      <c r="T88" s="5">
        <v>437.89851089871001</v>
      </c>
      <c r="U88" s="5">
        <v>452.81908224069304</v>
      </c>
      <c r="V88" s="5">
        <v>467.52372808054002</v>
      </c>
      <c r="W88" s="5">
        <v>484.77145806300598</v>
      </c>
      <c r="X88" s="5">
        <v>496.44240028965498</v>
      </c>
    </row>
    <row r="89" spans="1:24">
      <c r="A89" s="100" t="s">
        <v>136</v>
      </c>
      <c r="B89" s="100"/>
      <c r="C89" s="17">
        <v>3206.1071275067407</v>
      </c>
      <c r="D89" s="17">
        <v>3223.5845596071595</v>
      </c>
      <c r="E89" s="17">
        <v>3243.0220476117943</v>
      </c>
      <c r="F89" s="17">
        <v>3256.9226235423807</v>
      </c>
      <c r="G89" s="17">
        <v>3273.5371275386888</v>
      </c>
      <c r="H89" s="17">
        <v>3290.346738211399</v>
      </c>
      <c r="I89" s="17">
        <v>3309.5943249838874</v>
      </c>
      <c r="J89" s="17">
        <v>3423.1152642146994</v>
      </c>
      <c r="K89" s="17">
        <v>3825.178555678684</v>
      </c>
      <c r="L89" s="17">
        <v>3842.8358608457565</v>
      </c>
      <c r="M89" s="17">
        <v>3852.5744418730792</v>
      </c>
      <c r="N89" s="17">
        <v>3866.4077770345716</v>
      </c>
      <c r="O89" s="17">
        <v>5455.7236871751411</v>
      </c>
      <c r="P89" s="17">
        <v>5474.5019198087584</v>
      </c>
      <c r="Q89" s="17">
        <v>5496.3279051820937</v>
      </c>
      <c r="R89" s="17">
        <v>5693.6165384832957</v>
      </c>
      <c r="S89" s="17">
        <v>5755.293734538056</v>
      </c>
      <c r="T89" s="17">
        <v>6497.7908907304563</v>
      </c>
      <c r="U89" s="17">
        <v>6516.9843610098096</v>
      </c>
      <c r="V89" s="17">
        <v>6536.3386761918155</v>
      </c>
      <c r="W89" s="17">
        <v>6516.6792643457966</v>
      </c>
      <c r="X89" s="17">
        <v>6529.9445762601454</v>
      </c>
    </row>
    <row r="90" spans="1:24">
      <c r="A90" s="6" t="s">
        <v>146</v>
      </c>
      <c r="B90" s="77" t="s">
        <v>122</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0" t="s">
        <v>142</v>
      </c>
      <c r="B91" s="100"/>
      <c r="C91" s="17">
        <v>3235.6171275067409</v>
      </c>
      <c r="D91" s="17">
        <v>3253.1185673229206</v>
      </c>
      <c r="E91" s="17">
        <v>3272.8155749202178</v>
      </c>
      <c r="F91" s="17">
        <v>3286.8936478173482</v>
      </c>
      <c r="G91" s="17">
        <v>3303.6194076594184</v>
      </c>
      <c r="H91" s="17">
        <v>3320.5181727230379</v>
      </c>
      <c r="I91" s="17">
        <v>3339.9591605741575</v>
      </c>
      <c r="J91" s="17">
        <v>3452.9406950055645</v>
      </c>
      <c r="K91" s="17">
        <v>3855.6889476832898</v>
      </c>
      <c r="L91" s="17">
        <v>3873.9644912559843</v>
      </c>
      <c r="M91" s="17">
        <v>3883.844680110089</v>
      </c>
      <c r="N91" s="17">
        <v>3897.8321214924099</v>
      </c>
      <c r="O91" s="17">
        <v>5487.243558295796</v>
      </c>
      <c r="P91" s="17">
        <v>5506.1764348137076</v>
      </c>
      <c r="Q91" s="17">
        <v>5528.162518798702</v>
      </c>
      <c r="R91" s="17">
        <v>5725.3701881000043</v>
      </c>
      <c r="S91" s="17">
        <v>5787.2322759829967</v>
      </c>
      <c r="T91" s="17">
        <v>6529.9676862919023</v>
      </c>
      <c r="U91" s="17">
        <v>6549.3573364314871</v>
      </c>
      <c r="V91" s="17">
        <v>6568.9449290445154</v>
      </c>
      <c r="W91" s="17">
        <v>6549.4176920278251</v>
      </c>
      <c r="X91" s="17">
        <v>6562.9774047525543</v>
      </c>
    </row>
  </sheetData>
  <mergeCells count="12">
    <mergeCell ref="A46:B46"/>
    <mergeCell ref="A14:B14"/>
    <mergeCell ref="A31:B31"/>
    <mergeCell ref="A16:B16"/>
    <mergeCell ref="A29:B29"/>
    <mergeCell ref="A44:B44"/>
    <mergeCell ref="A91:B91"/>
    <mergeCell ref="A59:B59"/>
    <mergeCell ref="A61:B61"/>
    <mergeCell ref="A74:B74"/>
    <mergeCell ref="A76:B76"/>
    <mergeCell ref="A89:B89"/>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278</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143</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144</v>
      </c>
      <c r="B6" s="6" t="s">
        <v>112</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145</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146</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75</v>
      </c>
      <c r="B9" s="15" t="s">
        <v>136</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147</v>
      </c>
    </row>
    <row r="12" spans="1:23">
      <c r="A12" s="4" t="s">
        <v>139</v>
      </c>
      <c r="B12" s="4" t="s">
        <v>140</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126</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143</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144</v>
      </c>
      <c r="B15" s="6" t="s">
        <v>112</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145</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146</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75</v>
      </c>
      <c r="B18" s="15" t="s">
        <v>136</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279</v>
      </c>
      <c r="B1" s="12"/>
      <c r="C1" s="12"/>
      <c r="D1" s="12"/>
      <c r="E1" s="12"/>
      <c r="F1" s="12"/>
      <c r="G1" s="12"/>
      <c r="H1" s="12"/>
      <c r="I1" s="12"/>
      <c r="J1" s="12"/>
      <c r="K1" s="12"/>
      <c r="L1" s="12"/>
      <c r="M1" s="12"/>
      <c r="N1" s="12"/>
      <c r="O1" s="12"/>
      <c r="P1" s="12"/>
      <c r="Q1" s="12"/>
      <c r="R1" s="12"/>
      <c r="S1" s="12"/>
      <c r="T1" s="12"/>
      <c r="U1" s="12"/>
      <c r="V1" s="12"/>
      <c r="W1" s="12"/>
    </row>
    <row r="2" spans="1:23" s="3" customFormat="1">
      <c r="B2" s="9" t="s">
        <v>265</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111</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143</v>
      </c>
      <c r="B5" s="6" t="s">
        <v>111</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144</v>
      </c>
      <c r="B6" s="6" t="s">
        <v>112</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145</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146</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75</v>
      </c>
      <c r="B9" s="84" t="s">
        <v>136</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147</v>
      </c>
    </row>
    <row r="12" spans="1:23">
      <c r="A12" s="4" t="s">
        <v>139</v>
      </c>
      <c r="B12" s="4" t="s">
        <v>140</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126</v>
      </c>
      <c r="B13" s="6" t="s">
        <v>111</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143</v>
      </c>
      <c r="B14" s="6" t="s">
        <v>111</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144</v>
      </c>
      <c r="B15" s="6" t="s">
        <v>112</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145</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146</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75</v>
      </c>
      <c r="B18" s="84" t="s">
        <v>136</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280</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96130.494866826921</v>
      </c>
      <c r="D4" s="5">
        <v>93668.544076808394</v>
      </c>
      <c r="E4" s="5">
        <v>95083.186578714289</v>
      </c>
      <c r="F4" s="5">
        <v>92043.538085913606</v>
      </c>
      <c r="G4" s="5">
        <v>91914.215389834615</v>
      </c>
      <c r="H4" s="5">
        <v>88718.752617475868</v>
      </c>
      <c r="I4" s="5">
        <v>91476.969559411373</v>
      </c>
      <c r="J4" s="5">
        <v>81793.690672247249</v>
      </c>
      <c r="K4" s="5">
        <v>80548.010622963513</v>
      </c>
      <c r="L4" s="5">
        <v>86315.970752516267</v>
      </c>
      <c r="M4" s="5">
        <v>83530.556754291247</v>
      </c>
      <c r="N4" s="5">
        <v>70196.07748683494</v>
      </c>
      <c r="O4" s="5">
        <v>71380.19386494912</v>
      </c>
      <c r="P4" s="5">
        <v>71688.419905581773</v>
      </c>
      <c r="Q4" s="5">
        <v>48635.867144088843</v>
      </c>
      <c r="R4" s="5">
        <v>43916.048959348584</v>
      </c>
      <c r="S4" s="5">
        <v>37887.571943857023</v>
      </c>
      <c r="T4" s="5">
        <v>37999.334465277701</v>
      </c>
      <c r="U4" s="5">
        <v>38170.509359107979</v>
      </c>
      <c r="V4" s="5">
        <v>38116.636916079595</v>
      </c>
      <c r="W4" s="5">
        <v>38152.383667445174</v>
      </c>
      <c r="AA4" s="83"/>
    </row>
    <row r="5" spans="1:27">
      <c r="A5" s="6" t="s">
        <v>75</v>
      </c>
      <c r="B5" s="6" t="s">
        <v>112</v>
      </c>
      <c r="C5" s="5">
        <v>30003.462519032251</v>
      </c>
      <c r="D5" s="5">
        <v>31797.569277010982</v>
      </c>
      <c r="E5" s="5">
        <v>31303.755495792389</v>
      </c>
      <c r="F5" s="5">
        <v>30021.665322415553</v>
      </c>
      <c r="G5" s="5">
        <v>29128.757767006275</v>
      </c>
      <c r="H5" s="5">
        <v>27892.18573052295</v>
      </c>
      <c r="I5" s="5">
        <v>30095.200767858478</v>
      </c>
      <c r="J5" s="5">
        <v>27013.457835178859</v>
      </c>
      <c r="K5" s="5">
        <v>27313.227184428597</v>
      </c>
      <c r="L5" s="5">
        <v>26137.563153885319</v>
      </c>
      <c r="M5" s="5">
        <v>22651.092386022105</v>
      </c>
      <c r="N5" s="5">
        <v>21622.324220339109</v>
      </c>
      <c r="O5" s="5">
        <v>21445.656722784108</v>
      </c>
      <c r="P5" s="5">
        <v>20333.69150528944</v>
      </c>
      <c r="Q5" s="5">
        <v>20722.329929665535</v>
      </c>
      <c r="R5" s="5">
        <v>20285.506801394789</v>
      </c>
      <c r="S5" s="5">
        <v>21508.729181560851</v>
      </c>
      <c r="T5" s="5">
        <v>19682.807965319509</v>
      </c>
      <c r="U5" s="5">
        <v>21443.519142373774</v>
      </c>
      <c r="V5" s="5">
        <v>21799.024331482262</v>
      </c>
      <c r="W5" s="5">
        <v>19631.555628211812</v>
      </c>
      <c r="AA5" s="83"/>
    </row>
    <row r="6" spans="1:27">
      <c r="A6" s="6" t="s">
        <v>75</v>
      </c>
      <c r="B6" s="6" t="s">
        <v>113</v>
      </c>
      <c r="C6" s="5">
        <v>3098.2354590147415</v>
      </c>
      <c r="D6" s="5">
        <v>3078.3234083778575</v>
      </c>
      <c r="E6" s="5">
        <v>2743.9041265125989</v>
      </c>
      <c r="F6" s="5">
        <v>2746.4169088437566</v>
      </c>
      <c r="G6" s="5">
        <v>2580.1451490803693</v>
      </c>
      <c r="H6" s="5">
        <v>2544.9565385622709</v>
      </c>
      <c r="I6" s="5">
        <v>2666.773066944841</v>
      </c>
      <c r="J6" s="5">
        <v>2650.9144345308573</v>
      </c>
      <c r="K6" s="5">
        <v>2587.5489026503292</v>
      </c>
      <c r="L6" s="5">
        <v>2654.2610114489944</v>
      </c>
      <c r="M6" s="5">
        <v>2520.9883665741686</v>
      </c>
      <c r="N6" s="5">
        <v>8625.3139152161129</v>
      </c>
      <c r="O6" s="5">
        <v>9124.4792541628303</v>
      </c>
      <c r="P6" s="5">
        <v>8365.3705443501676</v>
      </c>
      <c r="Q6" s="5">
        <v>7944.7985082123896</v>
      </c>
      <c r="R6" s="5">
        <v>8977.7647967764842</v>
      </c>
      <c r="S6" s="5">
        <v>11654.791508177357</v>
      </c>
      <c r="T6" s="5">
        <v>10912.419823918666</v>
      </c>
      <c r="U6" s="5">
        <v>10179.207698736776</v>
      </c>
      <c r="V6" s="5">
        <v>10167.293269660146</v>
      </c>
      <c r="W6" s="5">
        <v>10335.964801023198</v>
      </c>
      <c r="AA6" s="83"/>
    </row>
    <row r="7" spans="1:27">
      <c r="A7" s="6" t="s">
        <v>75</v>
      </c>
      <c r="B7" s="6" t="s">
        <v>114</v>
      </c>
      <c r="C7" s="5">
        <v>87.045642077428781</v>
      </c>
      <c r="D7" s="5">
        <v>79.508085762028358</v>
      </c>
      <c r="E7" s="5">
        <v>129.72875245185574</v>
      </c>
      <c r="F7" s="5">
        <v>169.7386595386044</v>
      </c>
      <c r="G7" s="5">
        <v>156.15621606048285</v>
      </c>
      <c r="H7" s="5">
        <v>115.02319614867305</v>
      </c>
      <c r="I7" s="5">
        <v>151.48005387797238</v>
      </c>
      <c r="J7" s="5">
        <v>190.97697660602614</v>
      </c>
      <c r="K7" s="5">
        <v>233.38993665667897</v>
      </c>
      <c r="L7" s="5">
        <v>230.23453618579381</v>
      </c>
      <c r="M7" s="5">
        <v>198.39123351090663</v>
      </c>
      <c r="N7" s="5">
        <v>6267.0367693128392</v>
      </c>
      <c r="O7" s="5">
        <v>6462.581852825956</v>
      </c>
      <c r="P7" s="5">
        <v>6199.3417090039602</v>
      </c>
      <c r="Q7" s="5">
        <v>9354.4895547594333</v>
      </c>
      <c r="R7" s="5">
        <v>10155.307397003557</v>
      </c>
      <c r="S7" s="5">
        <v>19452.194312155279</v>
      </c>
      <c r="T7" s="5">
        <v>16427.166721704209</v>
      </c>
      <c r="U7" s="5">
        <v>19044.401009114226</v>
      </c>
      <c r="V7" s="5">
        <v>23081.770141274596</v>
      </c>
      <c r="W7" s="5">
        <v>22353.741104878747</v>
      </c>
      <c r="AA7" s="83"/>
    </row>
    <row r="8" spans="1:27">
      <c r="A8" s="6" t="s">
        <v>75</v>
      </c>
      <c r="B8" s="6" t="s">
        <v>115</v>
      </c>
      <c r="C8" s="5">
        <v>15914.124749791339</v>
      </c>
      <c r="D8" s="5">
        <v>13148.603948730437</v>
      </c>
      <c r="E8" s="5">
        <v>13010.981905961529</v>
      </c>
      <c r="F8" s="5">
        <v>15927.299273816599</v>
      </c>
      <c r="G8" s="5">
        <v>13684.353855738265</v>
      </c>
      <c r="H8" s="5">
        <v>15638.413612834756</v>
      </c>
      <c r="I8" s="5">
        <v>9140.6937951587461</v>
      </c>
      <c r="J8" s="5">
        <v>17297.116154516698</v>
      </c>
      <c r="K8" s="5">
        <v>15656.65567831557</v>
      </c>
      <c r="L8" s="5">
        <v>12004.10738971148</v>
      </c>
      <c r="M8" s="5">
        <v>15380.561295458958</v>
      </c>
      <c r="N8" s="5">
        <v>12759.426251326437</v>
      </c>
      <c r="O8" s="5">
        <v>12481.043806962545</v>
      </c>
      <c r="P8" s="5">
        <v>15070.165442354553</v>
      </c>
      <c r="Q8" s="5">
        <v>13644.207867794979</v>
      </c>
      <c r="R8" s="5">
        <v>15499.352343103012</v>
      </c>
      <c r="S8" s="5">
        <v>8698.0736225866985</v>
      </c>
      <c r="T8" s="5">
        <v>16636.667379608836</v>
      </c>
      <c r="U8" s="5">
        <v>14989.265150195148</v>
      </c>
      <c r="V8" s="5">
        <v>11405.533615643453</v>
      </c>
      <c r="W8" s="5">
        <v>14151.648653658902</v>
      </c>
      <c r="AA8" s="83"/>
    </row>
    <row r="9" spans="1:27">
      <c r="A9" s="6" t="s">
        <v>75</v>
      </c>
      <c r="B9" s="6" t="s">
        <v>116</v>
      </c>
      <c r="C9" s="5">
        <v>141.03049317031511</v>
      </c>
      <c r="D9" s="5">
        <v>195.2243921443789</v>
      </c>
      <c r="E9" s="5">
        <v>200.06574548553616</v>
      </c>
      <c r="F9" s="5">
        <v>286.96382405503306</v>
      </c>
      <c r="G9" s="5">
        <v>486.59417369035384</v>
      </c>
      <c r="H9" s="5">
        <v>646.97826310685332</v>
      </c>
      <c r="I9" s="5">
        <v>1145.6205414787548</v>
      </c>
      <c r="J9" s="5">
        <v>1442.4971457275863</v>
      </c>
      <c r="K9" s="5">
        <v>1921.1943063502379</v>
      </c>
      <c r="L9" s="5">
        <v>3969.7555243631409</v>
      </c>
      <c r="M9" s="5">
        <v>3520.3575469569982</v>
      </c>
      <c r="N9" s="5">
        <v>4959.4044855291122</v>
      </c>
      <c r="O9" s="5">
        <v>4840.7291148171062</v>
      </c>
      <c r="P9" s="5">
        <v>5551.7044921003298</v>
      </c>
      <c r="Q9" s="5">
        <v>10669.668405656008</v>
      </c>
      <c r="R9" s="5">
        <v>10950.208058051199</v>
      </c>
      <c r="S9" s="5">
        <v>10505.505248080382</v>
      </c>
      <c r="T9" s="5">
        <v>10170.534118304615</v>
      </c>
      <c r="U9" s="5">
        <v>10089.896562915219</v>
      </c>
      <c r="V9" s="5">
        <v>9953.5764619503007</v>
      </c>
      <c r="W9" s="5">
        <v>10630.214006168644</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28968.784644162457</v>
      </c>
      <c r="D11" s="5">
        <v>29823.400078702878</v>
      </c>
      <c r="E11" s="5">
        <v>29951.078990435952</v>
      </c>
      <c r="F11" s="5">
        <v>29920.147546525746</v>
      </c>
      <c r="G11" s="5">
        <v>31811.960944797658</v>
      </c>
      <c r="H11" s="5">
        <v>33236.914316915514</v>
      </c>
      <c r="I11" s="5">
        <v>32599.257572007664</v>
      </c>
      <c r="J11" s="5">
        <v>38511.036198677044</v>
      </c>
      <c r="K11" s="5">
        <v>39526.013733187297</v>
      </c>
      <c r="L11" s="5">
        <v>39447.730962904592</v>
      </c>
      <c r="M11" s="5">
        <v>42172.87219785562</v>
      </c>
      <c r="N11" s="5">
        <v>45168.750727592189</v>
      </c>
      <c r="O11" s="5">
        <v>44443.439729500176</v>
      </c>
      <c r="P11" s="5">
        <v>45456.565578828697</v>
      </c>
      <c r="Q11" s="5">
        <v>67569.988538712088</v>
      </c>
      <c r="R11" s="5">
        <v>70624.22690049895</v>
      </c>
      <c r="S11" s="5">
        <v>69465.403584444663</v>
      </c>
      <c r="T11" s="5">
        <v>71979.382847782093</v>
      </c>
      <c r="U11" s="5">
        <v>70156.184838552959</v>
      </c>
      <c r="V11" s="5">
        <v>70554.033685279064</v>
      </c>
      <c r="W11" s="5">
        <v>71685.009449652862</v>
      </c>
      <c r="AA11" s="83"/>
    </row>
    <row r="12" spans="1:27">
      <c r="A12" s="6" t="s">
        <v>75</v>
      </c>
      <c r="B12" s="6" t="s">
        <v>119</v>
      </c>
      <c r="C12" s="5">
        <v>12774.527528157594</v>
      </c>
      <c r="D12" s="5">
        <v>15384.050673713728</v>
      </c>
      <c r="E12" s="5">
        <v>14970.45589997933</v>
      </c>
      <c r="F12" s="5">
        <v>14849.791766723796</v>
      </c>
      <c r="G12" s="5">
        <v>15376.886398034942</v>
      </c>
      <c r="H12" s="5">
        <v>15642.00241740717</v>
      </c>
      <c r="I12" s="5">
        <v>17819.716627598569</v>
      </c>
      <c r="J12" s="5">
        <v>15633.308591270415</v>
      </c>
      <c r="K12" s="5">
        <v>18148.903827881099</v>
      </c>
      <c r="L12" s="5">
        <v>18524.450476160757</v>
      </c>
      <c r="M12" s="5">
        <v>18969.602346764201</v>
      </c>
      <c r="N12" s="5">
        <v>22041.92750577793</v>
      </c>
      <c r="O12" s="5">
        <v>22785.641135143513</v>
      </c>
      <c r="P12" s="5">
        <v>22566.676263896992</v>
      </c>
      <c r="Q12" s="5">
        <v>24531.924798896791</v>
      </c>
      <c r="R12" s="5">
        <v>24574.746150429375</v>
      </c>
      <c r="S12" s="5">
        <v>26123.63161960361</v>
      </c>
      <c r="T12" s="5">
        <v>22866.19232635578</v>
      </c>
      <c r="U12" s="5">
        <v>24168.941417931146</v>
      </c>
      <c r="V12" s="5">
        <v>24605.156724870292</v>
      </c>
      <c r="W12" s="5">
        <v>25079.035932243169</v>
      </c>
      <c r="AA12" s="83"/>
    </row>
    <row r="13" spans="1:27">
      <c r="A13" s="6" t="s">
        <v>75</v>
      </c>
      <c r="B13" s="6" t="s">
        <v>120</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100" t="s">
        <v>148</v>
      </c>
      <c r="B14" s="100"/>
      <c r="C14" s="17">
        <v>204777.00496847022</v>
      </c>
      <c r="D14" s="17">
        <v>206591.78394199305</v>
      </c>
      <c r="E14" s="17">
        <v>208475.44616144884</v>
      </c>
      <c r="F14" s="17">
        <v>208449.17153789377</v>
      </c>
      <c r="G14" s="17">
        <v>208950.75702297382</v>
      </c>
      <c r="H14" s="17">
        <v>209645.26290779081</v>
      </c>
      <c r="I14" s="17">
        <v>211377.14758191042</v>
      </c>
      <c r="J14" s="17">
        <v>211790.15570960485</v>
      </c>
      <c r="K14" s="17">
        <v>213703.91405586927</v>
      </c>
      <c r="L14" s="17">
        <v>215848.88007465162</v>
      </c>
      <c r="M14" s="17">
        <v>217019.94616711853</v>
      </c>
      <c r="N14" s="17">
        <v>219345.85167777145</v>
      </c>
      <c r="O14" s="17">
        <v>221945.51900864928</v>
      </c>
      <c r="P14" s="17">
        <v>224804.51026407978</v>
      </c>
      <c r="Q14" s="17">
        <v>228946.25746427878</v>
      </c>
      <c r="R14" s="17">
        <v>231757.13780922344</v>
      </c>
      <c r="S14" s="17">
        <v>233874.21548472438</v>
      </c>
      <c r="T14" s="17">
        <v>236689.4570803341</v>
      </c>
      <c r="U14" s="17">
        <v>239417.43968525797</v>
      </c>
      <c r="V14" s="17">
        <v>242013.59463608181</v>
      </c>
      <c r="W14" s="17">
        <v>244601.95882170796</v>
      </c>
      <c r="AA14" s="83"/>
    </row>
    <row r="15" spans="1:27">
      <c r="A15" s="6" t="s">
        <v>75</v>
      </c>
      <c r="B15" s="6" t="s">
        <v>122</v>
      </c>
      <c r="C15" s="5">
        <v>0</v>
      </c>
      <c r="D15" s="5">
        <v>0.13693119692902517</v>
      </c>
      <c r="E15" s="5">
        <v>0.14154636869949999</v>
      </c>
      <c r="F15" s="5">
        <v>0.79477314373354901</v>
      </c>
      <c r="G15" s="5">
        <v>1.014797117997865</v>
      </c>
      <c r="H15" s="5">
        <v>0.11633029639548094</v>
      </c>
      <c r="I15" s="5">
        <v>0</v>
      </c>
      <c r="J15" s="5">
        <v>1.3546960990870787</v>
      </c>
      <c r="K15" s="5">
        <v>1.19562970726693</v>
      </c>
      <c r="L15" s="5">
        <v>0</v>
      </c>
      <c r="M15" s="5">
        <v>0.83304130913545105</v>
      </c>
      <c r="N15" s="5">
        <v>1.8379146168829901</v>
      </c>
      <c r="O15" s="5">
        <v>0.94624397038530006</v>
      </c>
      <c r="P15" s="5">
        <v>1.2057797370244074</v>
      </c>
      <c r="Q15" s="5">
        <v>1.0721350846300317</v>
      </c>
      <c r="R15" s="5">
        <v>1.8711837842835</v>
      </c>
      <c r="S15" s="5">
        <v>1.5427939424561388</v>
      </c>
      <c r="T15" s="5">
        <v>5.5814576572187944</v>
      </c>
      <c r="U15" s="5">
        <v>6.0887446674356962</v>
      </c>
      <c r="V15" s="5">
        <v>2.5659727159892993</v>
      </c>
      <c r="W15" s="5">
        <v>4.2726208250644184</v>
      </c>
      <c r="AA15" s="83"/>
    </row>
    <row r="16" spans="1:27">
      <c r="A16" s="100" t="s">
        <v>142</v>
      </c>
      <c r="B16" s="100"/>
      <c r="C16" s="17">
        <v>204777.00496847022</v>
      </c>
      <c r="D16" s="17">
        <v>206591.92087318999</v>
      </c>
      <c r="E16" s="17">
        <v>208475.58770781753</v>
      </c>
      <c r="F16" s="17">
        <v>208449.96631103751</v>
      </c>
      <c r="G16" s="17">
        <v>208951.77182009182</v>
      </c>
      <c r="H16" s="17">
        <v>209645.37923808719</v>
      </c>
      <c r="I16" s="17">
        <v>211377.14758191042</v>
      </c>
      <c r="J16" s="17">
        <v>211791.51040570394</v>
      </c>
      <c r="K16" s="17">
        <v>213705.10968557655</v>
      </c>
      <c r="L16" s="17">
        <v>215848.88007465162</v>
      </c>
      <c r="M16" s="17">
        <v>217020.77920842767</v>
      </c>
      <c r="N16" s="17">
        <v>219347.68959238834</v>
      </c>
      <c r="O16" s="17">
        <v>221946.46525261967</v>
      </c>
      <c r="P16" s="17">
        <v>224805.71604381682</v>
      </c>
      <c r="Q16" s="17">
        <v>228947.32959936341</v>
      </c>
      <c r="R16" s="17">
        <v>231759.00899300771</v>
      </c>
      <c r="S16" s="17">
        <v>233875.75827866685</v>
      </c>
      <c r="T16" s="17">
        <v>236695.03853799132</v>
      </c>
      <c r="U16" s="17">
        <v>239423.52842992541</v>
      </c>
      <c r="V16" s="17">
        <v>242016.1606087978</v>
      </c>
      <c r="W16" s="17">
        <v>244606.23144253303</v>
      </c>
      <c r="AA16" s="83"/>
    </row>
    <row r="17" spans="1:27">
      <c r="AA17" s="83"/>
    </row>
    <row r="18" spans="1:27">
      <c r="A18" s="4" t="s">
        <v>139</v>
      </c>
      <c r="B18" s="4" t="s">
        <v>140</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126</v>
      </c>
      <c r="B19" s="6" t="s">
        <v>111</v>
      </c>
      <c r="C19" s="5">
        <v>46534.101629714045</v>
      </c>
      <c r="D19" s="5">
        <v>45204.524714324965</v>
      </c>
      <c r="E19" s="5">
        <v>42189.568999364652</v>
      </c>
      <c r="F19" s="5">
        <v>40136.721429310317</v>
      </c>
      <c r="G19" s="5">
        <v>40335.255731684781</v>
      </c>
      <c r="H19" s="5">
        <v>38813.568302598127</v>
      </c>
      <c r="I19" s="5">
        <v>43076.280879755788</v>
      </c>
      <c r="J19" s="5">
        <v>38281.936300488029</v>
      </c>
      <c r="K19" s="5">
        <v>37249.252182743345</v>
      </c>
      <c r="L19" s="5">
        <v>43169.587692359964</v>
      </c>
      <c r="M19" s="5">
        <v>40319.976277204434</v>
      </c>
      <c r="N19" s="5">
        <v>26674.19999999928</v>
      </c>
      <c r="O19" s="5">
        <v>26674.199999999535</v>
      </c>
      <c r="P19" s="5">
        <v>26674.199999999488</v>
      </c>
      <c r="Q19" s="5">
        <v>8696.1600000005947</v>
      </c>
      <c r="R19" s="5">
        <v>8672.4000000006217</v>
      </c>
      <c r="S19" s="5">
        <v>8672.4000000006727</v>
      </c>
      <c r="T19" s="5">
        <v>8672.4000000005526</v>
      </c>
      <c r="U19" s="5">
        <v>8696.1600000007656</v>
      </c>
      <c r="V19" s="5">
        <v>8672.4000000006909</v>
      </c>
      <c r="W19" s="5">
        <v>8672.4000000005271</v>
      </c>
      <c r="AA19" s="83"/>
    </row>
    <row r="20" spans="1:27">
      <c r="A20" s="6" t="s">
        <v>126</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126</v>
      </c>
      <c r="B21" s="6" t="s">
        <v>113</v>
      </c>
      <c r="C21" s="5">
        <v>34.689599999998578</v>
      </c>
      <c r="D21" s="5">
        <v>34.689599999998563</v>
      </c>
      <c r="E21" s="5">
        <v>104.35391999999933</v>
      </c>
      <c r="F21" s="5">
        <v>69.379199999997269</v>
      </c>
      <c r="G21" s="5">
        <v>69.379199999997184</v>
      </c>
      <c r="H21" s="5">
        <v>69.379199999997127</v>
      </c>
      <c r="I21" s="5">
        <v>69.569279999996994</v>
      </c>
      <c r="J21" s="5">
        <v>69.379199999997141</v>
      </c>
      <c r="K21" s="5">
        <v>69.379199999996999</v>
      </c>
      <c r="L21" s="5">
        <v>75.253988487226977</v>
      </c>
      <c r="M21" s="5">
        <v>69.569279999996937</v>
      </c>
      <c r="N21" s="5">
        <v>3421.3613482667197</v>
      </c>
      <c r="O21" s="5">
        <v>3425.1704431021112</v>
      </c>
      <c r="P21" s="5">
        <v>3415.4558411111839</v>
      </c>
      <c r="Q21" s="5">
        <v>3184.3802151735144</v>
      </c>
      <c r="R21" s="5">
        <v>3223.4893415646479</v>
      </c>
      <c r="S21" s="5">
        <v>3346.3455098001887</v>
      </c>
      <c r="T21" s="5">
        <v>3287.5027405953392</v>
      </c>
      <c r="U21" s="5">
        <v>3367.7699896753261</v>
      </c>
      <c r="V21" s="5">
        <v>3369.141865241997</v>
      </c>
      <c r="W21" s="5">
        <v>3392.5196406349128</v>
      </c>
    </row>
    <row r="22" spans="1:27">
      <c r="A22" s="6" t="s">
        <v>126</v>
      </c>
      <c r="B22" s="6" t="s">
        <v>114</v>
      </c>
      <c r="C22" s="5">
        <v>12.656119301602185</v>
      </c>
      <c r="D22" s="5">
        <v>4.7408424323054934</v>
      </c>
      <c r="E22" s="5">
        <v>21.951152891253166</v>
      </c>
      <c r="F22" s="5">
        <v>40.727392812086542</v>
      </c>
      <c r="G22" s="5">
        <v>39.760201265921737</v>
      </c>
      <c r="H22" s="5">
        <v>33.417055223289282</v>
      </c>
      <c r="I22" s="5">
        <v>37.215546788406307</v>
      </c>
      <c r="J22" s="5">
        <v>43.011952371678731</v>
      </c>
      <c r="K22" s="5">
        <v>108.94724814616808</v>
      </c>
      <c r="L22" s="5">
        <v>90.925150359971113</v>
      </c>
      <c r="M22" s="5">
        <v>80.947968040424328</v>
      </c>
      <c r="N22" s="5">
        <v>5418.6187923565203</v>
      </c>
      <c r="O22" s="5">
        <v>5727.6660168831295</v>
      </c>
      <c r="P22" s="5">
        <v>5360.9627674124213</v>
      </c>
      <c r="Q22" s="5">
        <v>8470.7744316378576</v>
      </c>
      <c r="R22" s="5">
        <v>9049.8056466825838</v>
      </c>
      <c r="S22" s="5">
        <v>14191.899155765148</v>
      </c>
      <c r="T22" s="5">
        <v>11815.920278363879</v>
      </c>
      <c r="U22" s="5">
        <v>14091.943331210903</v>
      </c>
      <c r="V22" s="5">
        <v>15626.194170826664</v>
      </c>
      <c r="W22" s="5">
        <v>16588.02435077394</v>
      </c>
    </row>
    <row r="23" spans="1:27">
      <c r="A23" s="6" t="s">
        <v>126</v>
      </c>
      <c r="B23" s="6" t="s">
        <v>115</v>
      </c>
      <c r="C23" s="5">
        <v>2199.3568190224978</v>
      </c>
      <c r="D23" s="5">
        <v>1860.9945741272441</v>
      </c>
      <c r="E23" s="5">
        <v>1885.204218272293</v>
      </c>
      <c r="F23" s="5">
        <v>2808.840208178583</v>
      </c>
      <c r="G23" s="5">
        <v>1797.7420206454101</v>
      </c>
      <c r="H23" s="5">
        <v>2172.9100042386044</v>
      </c>
      <c r="I23" s="5">
        <v>810.0438081560568</v>
      </c>
      <c r="J23" s="5">
        <v>3459.3226254200399</v>
      </c>
      <c r="K23" s="5">
        <v>3076.9833734120662</v>
      </c>
      <c r="L23" s="5">
        <v>1831.0576833186333</v>
      </c>
      <c r="M23" s="5">
        <v>2154.8276812086133</v>
      </c>
      <c r="N23" s="5">
        <v>1822.9069734930526</v>
      </c>
      <c r="O23" s="5">
        <v>1773.8525868747652</v>
      </c>
      <c r="P23" s="5">
        <v>2692.4742773497819</v>
      </c>
      <c r="Q23" s="5">
        <v>2165.5518934666479</v>
      </c>
      <c r="R23" s="5">
        <v>2476.5126501307313</v>
      </c>
      <c r="S23" s="5">
        <v>973.19569506026323</v>
      </c>
      <c r="T23" s="5">
        <v>3612.7708896206436</v>
      </c>
      <c r="U23" s="5">
        <v>3135.7254648172557</v>
      </c>
      <c r="V23" s="5">
        <v>1914.933312782917</v>
      </c>
      <c r="W23" s="5">
        <v>2177.1946085477643</v>
      </c>
    </row>
    <row r="24" spans="1:27">
      <c r="A24" s="6" t="s">
        <v>126</v>
      </c>
      <c r="B24" s="6" t="s">
        <v>116</v>
      </c>
      <c r="C24" s="5">
        <v>29.386738128212755</v>
      </c>
      <c r="D24" s="5">
        <v>30.749308396848683</v>
      </c>
      <c r="E24" s="5">
        <v>20.964028556586165</v>
      </c>
      <c r="F24" s="5">
        <v>70.160190925632975</v>
      </c>
      <c r="G24" s="5">
        <v>261.5287725439635</v>
      </c>
      <c r="H24" s="5">
        <v>412.74510420865931</v>
      </c>
      <c r="I24" s="5">
        <v>783.91139480765969</v>
      </c>
      <c r="J24" s="5">
        <v>474.54953707693102</v>
      </c>
      <c r="K24" s="5">
        <v>567.99260086923323</v>
      </c>
      <c r="L24" s="5">
        <v>2407.8214173791216</v>
      </c>
      <c r="M24" s="5">
        <v>1119.3344080977463</v>
      </c>
      <c r="N24" s="5">
        <v>1407.0330088729004</v>
      </c>
      <c r="O24" s="5">
        <v>1255.0736877986167</v>
      </c>
      <c r="P24" s="5">
        <v>1207.655629562661</v>
      </c>
      <c r="Q24" s="5">
        <v>2865.4163620774821</v>
      </c>
      <c r="R24" s="5">
        <v>2701.2017110097863</v>
      </c>
      <c r="S24" s="5">
        <v>1616.5964225963269</v>
      </c>
      <c r="T24" s="5">
        <v>1880.7370800002054</v>
      </c>
      <c r="U24" s="5">
        <v>1349.9267938991279</v>
      </c>
      <c r="V24" s="5">
        <v>1276.5683937316517</v>
      </c>
      <c r="W24" s="5">
        <v>1203.9861723220129</v>
      </c>
    </row>
    <row r="25" spans="1:27">
      <c r="A25" s="6" t="s">
        <v>126</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126</v>
      </c>
      <c r="B26" s="6" t="s">
        <v>118</v>
      </c>
      <c r="C26" s="5">
        <v>4881.3247327072313</v>
      </c>
      <c r="D26" s="5">
        <v>5470.2151222390403</v>
      </c>
      <c r="E26" s="5">
        <v>5628.1673931250398</v>
      </c>
      <c r="F26" s="5">
        <v>5673.999966953269</v>
      </c>
      <c r="G26" s="5">
        <v>5924.9964805069094</v>
      </c>
      <c r="H26" s="5">
        <v>5722.4481030185307</v>
      </c>
      <c r="I26" s="5">
        <v>5406.3786168577253</v>
      </c>
      <c r="J26" s="5">
        <v>5719.3874102013997</v>
      </c>
      <c r="K26" s="5">
        <v>5441.5846155576855</v>
      </c>
      <c r="L26" s="5">
        <v>5681.9763519596645</v>
      </c>
      <c r="M26" s="5">
        <v>5721.3938664550187</v>
      </c>
      <c r="N26" s="5">
        <v>7768.9732605308391</v>
      </c>
      <c r="O26" s="5">
        <v>8066.196535684996</v>
      </c>
      <c r="P26" s="5">
        <v>8154.3549505351393</v>
      </c>
      <c r="Q26" s="5">
        <v>25166.527777104955</v>
      </c>
      <c r="R26" s="5">
        <v>25242.59713805006</v>
      </c>
      <c r="S26" s="5">
        <v>23864.621849802243</v>
      </c>
      <c r="T26" s="5">
        <v>25654.634604776758</v>
      </c>
      <c r="U26" s="5">
        <v>23608.332384582238</v>
      </c>
      <c r="V26" s="5">
        <v>23980.046265519846</v>
      </c>
      <c r="W26" s="5">
        <v>22786.452889629945</v>
      </c>
    </row>
    <row r="27" spans="1:27">
      <c r="A27" s="6" t="s">
        <v>126</v>
      </c>
      <c r="B27" s="6" t="s">
        <v>119</v>
      </c>
      <c r="C27" s="5">
        <v>4527.9494867679678</v>
      </c>
      <c r="D27" s="5">
        <v>5709.0314320843036</v>
      </c>
      <c r="E27" s="5">
        <v>5521.1756308981649</v>
      </c>
      <c r="F27" s="5">
        <v>5431.8470426146023</v>
      </c>
      <c r="G27" s="5">
        <v>5727.0749975059234</v>
      </c>
      <c r="H27" s="5">
        <v>5774.2155763758519</v>
      </c>
      <c r="I27" s="5">
        <v>5940.505188682826</v>
      </c>
      <c r="J27" s="5">
        <v>5453.3187992223075</v>
      </c>
      <c r="K27" s="5">
        <v>5729.489062951423</v>
      </c>
      <c r="L27" s="5">
        <v>5883.1200447533874</v>
      </c>
      <c r="M27" s="5">
        <v>6047.0177124684578</v>
      </c>
      <c r="N27" s="5">
        <v>6229.0443079206216</v>
      </c>
      <c r="O27" s="5">
        <v>5988.725809958637</v>
      </c>
      <c r="P27" s="5">
        <v>5838.6136234131336</v>
      </c>
      <c r="Q27" s="5">
        <v>6227.6836580055888</v>
      </c>
      <c r="R27" s="5">
        <v>6235.4126102923174</v>
      </c>
      <c r="S27" s="5">
        <v>6205.3793488614647</v>
      </c>
      <c r="T27" s="5">
        <v>5557.3373069164099</v>
      </c>
      <c r="U27" s="5">
        <v>5748.3089499288408</v>
      </c>
      <c r="V27" s="5">
        <v>5872.1285965907809</v>
      </c>
      <c r="W27" s="5">
        <v>6032.1631108426309</v>
      </c>
    </row>
    <row r="28" spans="1:27">
      <c r="A28" s="6" t="s">
        <v>126</v>
      </c>
      <c r="B28" s="6" t="s">
        <v>120</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100" t="s">
        <v>148</v>
      </c>
      <c r="B29" s="100"/>
      <c r="C29" s="17">
        <v>63379.428014606943</v>
      </c>
      <c r="D29" s="17">
        <v>63911.763377017058</v>
      </c>
      <c r="E29" s="17">
        <v>61377.577341052005</v>
      </c>
      <c r="F29" s="17">
        <v>60516.926930571848</v>
      </c>
      <c r="G29" s="17">
        <v>60628.878334069741</v>
      </c>
      <c r="H29" s="17">
        <v>59712.642842623194</v>
      </c>
      <c r="I29" s="17">
        <v>62837.2134855517</v>
      </c>
      <c r="J29" s="17">
        <v>60840.230726397058</v>
      </c>
      <c r="K29" s="17">
        <v>59789.752400412894</v>
      </c>
      <c r="L29" s="17">
        <v>65130.29473732155</v>
      </c>
      <c r="M29" s="17">
        <v>63143.186825960642</v>
      </c>
      <c r="N29" s="17">
        <v>60436.988469542935</v>
      </c>
      <c r="O29" s="17">
        <v>61129.009539213483</v>
      </c>
      <c r="P29" s="17">
        <v>62021.979826698545</v>
      </c>
      <c r="Q29" s="17">
        <v>64266.899769555363</v>
      </c>
      <c r="R29" s="17">
        <v>65673.16016996387</v>
      </c>
      <c r="S29" s="17">
        <v>68516.769178202478</v>
      </c>
      <c r="T29" s="17">
        <v>70257.127014416677</v>
      </c>
      <c r="U29" s="17">
        <v>70686.050204401632</v>
      </c>
      <c r="V29" s="17">
        <v>71832.190775758994</v>
      </c>
      <c r="W29" s="17">
        <v>72367.456712028026</v>
      </c>
    </row>
    <row r="30" spans="1:27">
      <c r="A30" s="6" t="s">
        <v>126</v>
      </c>
      <c r="B30" s="6" t="s">
        <v>122</v>
      </c>
      <c r="C30" s="5">
        <v>0</v>
      </c>
      <c r="D30" s="5">
        <v>0</v>
      </c>
      <c r="E30" s="5">
        <v>0.14154636869949999</v>
      </c>
      <c r="F30" s="5">
        <v>0.79477314373354901</v>
      </c>
      <c r="G30" s="5">
        <v>0.17305304169516494</v>
      </c>
      <c r="H30" s="5">
        <v>0.11633029639548094</v>
      </c>
      <c r="I30" s="5">
        <v>0</v>
      </c>
      <c r="J30" s="5">
        <v>0.44936286986579999</v>
      </c>
      <c r="K30" s="5">
        <v>0.92576131913662996</v>
      </c>
      <c r="L30" s="5">
        <v>0</v>
      </c>
      <c r="M30" s="5">
        <v>0.83304130913545105</v>
      </c>
      <c r="N30" s="5">
        <v>1.8379146168829901</v>
      </c>
      <c r="O30" s="5">
        <v>0.94624397038530006</v>
      </c>
      <c r="P30" s="5">
        <v>0.89789178598250741</v>
      </c>
      <c r="Q30" s="5">
        <v>0.34555418798738502</v>
      </c>
      <c r="R30" s="5">
        <v>1.8711837842835</v>
      </c>
      <c r="S30" s="5">
        <v>5.9334933029580345E-2</v>
      </c>
      <c r="T30" s="5">
        <v>1.6728859646228</v>
      </c>
      <c r="U30" s="5">
        <v>2.3263352796031129</v>
      </c>
      <c r="V30" s="5">
        <v>1.4478266822299268</v>
      </c>
      <c r="W30" s="5">
        <v>2.8895529934926003</v>
      </c>
    </row>
    <row r="31" spans="1:27">
      <c r="A31" s="100" t="s">
        <v>142</v>
      </c>
      <c r="B31" s="100"/>
      <c r="C31" s="17">
        <v>63379.428014606943</v>
      </c>
      <c r="D31" s="17">
        <v>63911.763377017058</v>
      </c>
      <c r="E31" s="17">
        <v>61377.718887420706</v>
      </c>
      <c r="F31" s="17">
        <v>60517.721703715579</v>
      </c>
      <c r="G31" s="17">
        <v>60629.051387111438</v>
      </c>
      <c r="H31" s="17">
        <v>59712.759172919592</v>
      </c>
      <c r="I31" s="17">
        <v>62837.2134855517</v>
      </c>
      <c r="J31" s="17">
        <v>60840.680089266927</v>
      </c>
      <c r="K31" s="17">
        <v>59790.67816173203</v>
      </c>
      <c r="L31" s="17">
        <v>65130.29473732155</v>
      </c>
      <c r="M31" s="17">
        <v>63144.019867269781</v>
      </c>
      <c r="N31" s="17">
        <v>60438.826384159816</v>
      </c>
      <c r="O31" s="17">
        <v>61129.955783183868</v>
      </c>
      <c r="P31" s="17">
        <v>62022.877718484531</v>
      </c>
      <c r="Q31" s="17">
        <v>64267.245323743351</v>
      </c>
      <c r="R31" s="17">
        <v>65675.031353748156</v>
      </c>
      <c r="S31" s="17">
        <v>68516.828513135508</v>
      </c>
      <c r="T31" s="17">
        <v>70258.799900381302</v>
      </c>
      <c r="U31" s="17">
        <v>70688.376539681238</v>
      </c>
      <c r="V31" s="17">
        <v>71833.63860244122</v>
      </c>
      <c r="W31" s="17">
        <v>72370.346265021522</v>
      </c>
    </row>
    <row r="33" spans="1:23">
      <c r="A33" s="4" t="s">
        <v>139</v>
      </c>
      <c r="B33" s="4" t="s">
        <v>140</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143</v>
      </c>
      <c r="B34" s="6" t="s">
        <v>111</v>
      </c>
      <c r="C34" s="5">
        <v>49596.393237112876</v>
      </c>
      <c r="D34" s="5">
        <v>48464.019362483428</v>
      </c>
      <c r="E34" s="5">
        <v>52893.617579349637</v>
      </c>
      <c r="F34" s="5">
        <v>51906.816656603281</v>
      </c>
      <c r="G34" s="5">
        <v>51578.959658149834</v>
      </c>
      <c r="H34" s="5">
        <v>49905.184314877748</v>
      </c>
      <c r="I34" s="5">
        <v>48400.688679655577</v>
      </c>
      <c r="J34" s="5">
        <v>43511.75437175922</v>
      </c>
      <c r="K34" s="5">
        <v>43298.758440220176</v>
      </c>
      <c r="L34" s="5">
        <v>43146.383060156302</v>
      </c>
      <c r="M34" s="5">
        <v>43210.580477086813</v>
      </c>
      <c r="N34" s="5">
        <v>43521.877486835656</v>
      </c>
      <c r="O34" s="5">
        <v>44705.993864949582</v>
      </c>
      <c r="P34" s="5">
        <v>45014.219905582286</v>
      </c>
      <c r="Q34" s="5">
        <v>39939.70714408825</v>
      </c>
      <c r="R34" s="5">
        <v>35243.648959347964</v>
      </c>
      <c r="S34" s="5">
        <v>29215.171943856349</v>
      </c>
      <c r="T34" s="5">
        <v>29326.934465277151</v>
      </c>
      <c r="U34" s="5">
        <v>29474.349359107211</v>
      </c>
      <c r="V34" s="5">
        <v>29444.236916078906</v>
      </c>
      <c r="W34" s="5">
        <v>29479.983667444645</v>
      </c>
    </row>
    <row r="35" spans="1:23">
      <c r="A35" s="6" t="s">
        <v>143</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143</v>
      </c>
      <c r="B36" s="6" t="s">
        <v>113</v>
      </c>
      <c r="C36" s="5">
        <v>1176.4338360000165</v>
      </c>
      <c r="D36" s="5">
        <v>1176.4338360000197</v>
      </c>
      <c r="E36" s="5">
        <v>1346.3869248000492</v>
      </c>
      <c r="F36" s="5">
        <v>1279.3699680000529</v>
      </c>
      <c r="G36" s="5">
        <v>1279.369968000052</v>
      </c>
      <c r="H36" s="5">
        <v>1279.3699680000516</v>
      </c>
      <c r="I36" s="5">
        <v>1282.8750912000487</v>
      </c>
      <c r="J36" s="5">
        <v>1232.1535680000482</v>
      </c>
      <c r="K36" s="5">
        <v>1232.1535680000484</v>
      </c>
      <c r="L36" s="5">
        <v>1253.0654013148746</v>
      </c>
      <c r="M36" s="5">
        <v>1235.5293312000463</v>
      </c>
      <c r="N36" s="5">
        <v>2087.766687626684</v>
      </c>
      <c r="O36" s="5">
        <v>2079.6327100589506</v>
      </c>
      <c r="P36" s="5">
        <v>1933.2175430033835</v>
      </c>
      <c r="Q36" s="5">
        <v>3102.0148801437194</v>
      </c>
      <c r="R36" s="5">
        <v>3922.8854515719768</v>
      </c>
      <c r="S36" s="5">
        <v>6933.4748484604479</v>
      </c>
      <c r="T36" s="5">
        <v>7357.2243473730286</v>
      </c>
      <c r="U36" s="5">
        <v>6811.4377090614498</v>
      </c>
      <c r="V36" s="5">
        <v>6798.1514044181486</v>
      </c>
      <c r="W36" s="5">
        <v>6943.4451603882853</v>
      </c>
    </row>
    <row r="37" spans="1:23">
      <c r="A37" s="6" t="s">
        <v>143</v>
      </c>
      <c r="B37" s="6" t="s">
        <v>114</v>
      </c>
      <c r="C37" s="5">
        <v>6.1433999745304675</v>
      </c>
      <c r="D37" s="5">
        <v>3.0648334853259462</v>
      </c>
      <c r="E37" s="5">
        <v>10.87632898463999</v>
      </c>
      <c r="F37" s="5">
        <v>18.739626950662664</v>
      </c>
      <c r="G37" s="5">
        <v>14.300911762209084</v>
      </c>
      <c r="H37" s="5">
        <v>7.7959391639924878</v>
      </c>
      <c r="I37" s="5">
        <v>4.9779417457997992</v>
      </c>
      <c r="J37" s="5">
        <v>29.386274667235543</v>
      </c>
      <c r="K37" s="5">
        <v>20.147301668215551</v>
      </c>
      <c r="L37" s="5">
        <v>30.65140660520705</v>
      </c>
      <c r="M37" s="5">
        <v>16.818259731745428</v>
      </c>
      <c r="N37" s="5">
        <v>192.30132449156645</v>
      </c>
      <c r="O37" s="5">
        <v>118.40665985725708</v>
      </c>
      <c r="P37" s="5">
        <v>141.75632265578082</v>
      </c>
      <c r="Q37" s="5">
        <v>251.10996689199055</v>
      </c>
      <c r="R37" s="5">
        <v>479.95311618749815</v>
      </c>
      <c r="S37" s="5">
        <v>2589.2128091793775</v>
      </c>
      <c r="T37" s="5">
        <v>3221.1563287575495</v>
      </c>
      <c r="U37" s="5">
        <v>3377.8958704260576</v>
      </c>
      <c r="V37" s="5">
        <v>3510.2603740728814</v>
      </c>
      <c r="W37" s="5">
        <v>4071.5790146149156</v>
      </c>
    </row>
    <row r="38" spans="1:23">
      <c r="A38" s="6" t="s">
        <v>143</v>
      </c>
      <c r="B38" s="6" t="s">
        <v>115</v>
      </c>
      <c r="C38" s="5">
        <v>685.11930548994383</v>
      </c>
      <c r="D38" s="5">
        <v>682.35027647994661</v>
      </c>
      <c r="E38" s="5">
        <v>679.58124746994872</v>
      </c>
      <c r="F38" s="5">
        <v>676.81221845994889</v>
      </c>
      <c r="G38" s="5">
        <v>674.04318942994951</v>
      </c>
      <c r="H38" s="5">
        <v>671.27416041995139</v>
      </c>
      <c r="I38" s="5">
        <v>668.50513140995099</v>
      </c>
      <c r="J38" s="5">
        <v>665.73610239994935</v>
      </c>
      <c r="K38" s="5">
        <v>662.96707338995066</v>
      </c>
      <c r="L38" s="5">
        <v>660.1980443699515</v>
      </c>
      <c r="M38" s="5">
        <v>657.42901535995134</v>
      </c>
      <c r="N38" s="5">
        <v>654.65998633995173</v>
      </c>
      <c r="O38" s="5">
        <v>651.89095732995088</v>
      </c>
      <c r="P38" s="5">
        <v>649.12192831995003</v>
      </c>
      <c r="Q38" s="5">
        <v>646.35289929995065</v>
      </c>
      <c r="R38" s="5">
        <v>643.58387028995116</v>
      </c>
      <c r="S38" s="5">
        <v>241.43550114998908</v>
      </c>
      <c r="T38" s="5">
        <v>240.39223269998874</v>
      </c>
      <c r="U38" s="5">
        <v>239.34896423998859</v>
      </c>
      <c r="V38" s="5">
        <v>238.30569578998902</v>
      </c>
      <c r="W38" s="5">
        <v>237.26242733998902</v>
      </c>
    </row>
    <row r="39" spans="1:23">
      <c r="A39" s="6" t="s">
        <v>143</v>
      </c>
      <c r="B39" s="6" t="s">
        <v>116</v>
      </c>
      <c r="C39" s="5">
        <v>17.937164308076056</v>
      </c>
      <c r="D39" s="5">
        <v>36.125562098215738</v>
      </c>
      <c r="E39" s="5">
        <v>46.415757244978366</v>
      </c>
      <c r="F39" s="5">
        <v>65.414423819366704</v>
      </c>
      <c r="G39" s="5">
        <v>63.045257891317107</v>
      </c>
      <c r="H39" s="5">
        <v>75.02726244273093</v>
      </c>
      <c r="I39" s="5">
        <v>167.21878841658287</v>
      </c>
      <c r="J39" s="5">
        <v>184.94078160830497</v>
      </c>
      <c r="K39" s="5">
        <v>336.68716287987684</v>
      </c>
      <c r="L39" s="5">
        <v>412.84451062563375</v>
      </c>
      <c r="M39" s="5">
        <v>415.22486056525861</v>
      </c>
      <c r="N39" s="5">
        <v>586.85640887212139</v>
      </c>
      <c r="O39" s="5">
        <v>861.42477813953587</v>
      </c>
      <c r="P39" s="5">
        <v>1391.0970926343496</v>
      </c>
      <c r="Q39" s="5">
        <v>3401.3034667927122</v>
      </c>
      <c r="R39" s="5">
        <v>3656.6297673580611</v>
      </c>
      <c r="S39" s="5">
        <v>3741.3679179077922</v>
      </c>
      <c r="T39" s="5">
        <v>3180.0529089343413</v>
      </c>
      <c r="U39" s="5">
        <v>3378.3973708058475</v>
      </c>
      <c r="V39" s="5">
        <v>3457.2587207745573</v>
      </c>
      <c r="W39" s="5">
        <v>3432.4361648296581</v>
      </c>
    </row>
    <row r="40" spans="1:23">
      <c r="A40" s="6" t="s">
        <v>143</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143</v>
      </c>
      <c r="B41" s="6" t="s">
        <v>118</v>
      </c>
      <c r="C41" s="5">
        <v>2306.7853903658361</v>
      </c>
      <c r="D41" s="5">
        <v>4232.8419719374369</v>
      </c>
      <c r="E41" s="5">
        <v>4120.3903086660894</v>
      </c>
      <c r="F41" s="5">
        <v>4070.5536646505734</v>
      </c>
      <c r="G41" s="5">
        <v>4569.7207398958817</v>
      </c>
      <c r="H41" s="5">
        <v>7012.6710929668698</v>
      </c>
      <c r="I41" s="5">
        <v>7556.5877338022665</v>
      </c>
      <c r="J41" s="5">
        <v>12176.918569936821</v>
      </c>
      <c r="K41" s="5">
        <v>12654.159995403461</v>
      </c>
      <c r="L41" s="5">
        <v>12584.609373559499</v>
      </c>
      <c r="M41" s="5">
        <v>12391.20227226592</v>
      </c>
      <c r="N41" s="5">
        <v>12416.171763830418</v>
      </c>
      <c r="O41" s="5">
        <v>12020.589515573411</v>
      </c>
      <c r="P41" s="5">
        <v>12320.513556752659</v>
      </c>
      <c r="Q41" s="5">
        <v>15366.448588279052</v>
      </c>
      <c r="R41" s="5">
        <v>18775.148701464455</v>
      </c>
      <c r="S41" s="5">
        <v>17882.576882008478</v>
      </c>
      <c r="T41" s="5">
        <v>17858.222148253662</v>
      </c>
      <c r="U41" s="5">
        <v>17814.297638524004</v>
      </c>
      <c r="V41" s="5">
        <v>18007.452414277792</v>
      </c>
      <c r="W41" s="5">
        <v>17304.976690446143</v>
      </c>
    </row>
    <row r="42" spans="1:23">
      <c r="A42" s="6" t="s">
        <v>143</v>
      </c>
      <c r="B42" s="6" t="s">
        <v>119</v>
      </c>
      <c r="C42" s="5">
        <v>5005.2817667329809</v>
      </c>
      <c r="D42" s="5">
        <v>6213.3795789951118</v>
      </c>
      <c r="E42" s="5">
        <v>6131.1274016582411</v>
      </c>
      <c r="F42" s="5">
        <v>6118.8456715449702</v>
      </c>
      <c r="G42" s="5">
        <v>6224.2792601041156</v>
      </c>
      <c r="H42" s="5">
        <v>6257.3289070332512</v>
      </c>
      <c r="I42" s="5">
        <v>8218.4122661976053</v>
      </c>
      <c r="J42" s="5">
        <v>6727.0814300632674</v>
      </c>
      <c r="K42" s="5">
        <v>8728.8400045965427</v>
      </c>
      <c r="L42" s="5">
        <v>8989.1447690560999</v>
      </c>
      <c r="M42" s="5">
        <v>9251.1414822169463</v>
      </c>
      <c r="N42" s="5">
        <v>9563.5672559714221</v>
      </c>
      <c r="O42" s="5">
        <v>9376.748185050621</v>
      </c>
      <c r="P42" s="5">
        <v>9356.0983536999556</v>
      </c>
      <c r="Q42" s="5">
        <v>10044.623541884952</v>
      </c>
      <c r="R42" s="5">
        <v>10005.548371764913</v>
      </c>
      <c r="S42" s="5">
        <v>10029.371802242164</v>
      </c>
      <c r="T42" s="5">
        <v>8294.8491543055352</v>
      </c>
      <c r="U42" s="5">
        <v>9219.8373324833919</v>
      </c>
      <c r="V42" s="5">
        <v>9434.7068016048634</v>
      </c>
      <c r="W42" s="5">
        <v>9718.3782854342026</v>
      </c>
    </row>
    <row r="43" spans="1:23">
      <c r="A43" s="6" t="s">
        <v>143</v>
      </c>
      <c r="B43" s="6" t="s">
        <v>120</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100" t="s">
        <v>148</v>
      </c>
      <c r="B44" s="100"/>
      <c r="C44" s="17">
        <v>64381.933147043776</v>
      </c>
      <c r="D44" s="17">
        <v>66779.332852286767</v>
      </c>
      <c r="E44" s="17">
        <v>71539.7331421977</v>
      </c>
      <c r="F44" s="17">
        <v>70717.147920054282</v>
      </c>
      <c r="G44" s="17">
        <v>71279.624946684125</v>
      </c>
      <c r="H44" s="17">
        <v>72368.194440006569</v>
      </c>
      <c r="I44" s="17">
        <v>73669.012348216042</v>
      </c>
      <c r="J44" s="17">
        <v>72122.51142028335</v>
      </c>
      <c r="K44" s="17">
        <v>74638.957431979186</v>
      </c>
      <c r="L44" s="17">
        <v>74982.70426602503</v>
      </c>
      <c r="M44" s="17">
        <v>75430.084146006207</v>
      </c>
      <c r="N44" s="17">
        <v>77442.239392059186</v>
      </c>
      <c r="O44" s="17">
        <v>78339.548488073255</v>
      </c>
      <c r="P44" s="17">
        <v>79220.382930472813</v>
      </c>
      <c r="Q44" s="17">
        <v>79587.612236642613</v>
      </c>
      <c r="R44" s="17">
        <v>79634.597940503969</v>
      </c>
      <c r="S44" s="17">
        <v>77847.005317346993</v>
      </c>
      <c r="T44" s="17">
        <v>77564.682510064624</v>
      </c>
      <c r="U44" s="17">
        <v>78506.557341019303</v>
      </c>
      <c r="V44" s="17">
        <v>79283.348848585985</v>
      </c>
      <c r="W44" s="17">
        <v>79885.951847974284</v>
      </c>
    </row>
    <row r="45" spans="1:23">
      <c r="A45" s="6" t="s">
        <v>143</v>
      </c>
      <c r="B45" s="6" t="s">
        <v>122</v>
      </c>
      <c r="C45" s="5">
        <v>0</v>
      </c>
      <c r="D45" s="5">
        <v>0</v>
      </c>
      <c r="E45" s="5">
        <v>0</v>
      </c>
      <c r="F45" s="5">
        <v>0</v>
      </c>
      <c r="G45" s="5">
        <v>0.2383062448445</v>
      </c>
      <c r="H45" s="5">
        <v>0</v>
      </c>
      <c r="I45" s="5">
        <v>0</v>
      </c>
      <c r="J45" s="5">
        <v>0.14720576020427878</v>
      </c>
      <c r="K45" s="5">
        <v>0</v>
      </c>
      <c r="L45" s="5">
        <v>0</v>
      </c>
      <c r="M45" s="5">
        <v>0</v>
      </c>
      <c r="N45" s="5">
        <v>0</v>
      </c>
      <c r="O45" s="5">
        <v>0</v>
      </c>
      <c r="P45" s="5">
        <v>0.30788795104189998</v>
      </c>
      <c r="Q45" s="5">
        <v>4.7720506164785369E-2</v>
      </c>
      <c r="R45" s="5">
        <v>0</v>
      </c>
      <c r="S45" s="5">
        <v>0.22044204117480681</v>
      </c>
      <c r="T45" s="5">
        <v>1.717505627205995</v>
      </c>
      <c r="U45" s="5">
        <v>1.2261865899715081</v>
      </c>
      <c r="V45" s="5">
        <v>1.1181460337593725</v>
      </c>
      <c r="W45" s="5">
        <v>0</v>
      </c>
    </row>
    <row r="46" spans="1:23">
      <c r="A46" s="100" t="s">
        <v>142</v>
      </c>
      <c r="B46" s="100"/>
      <c r="C46" s="17">
        <v>64381.933147043776</v>
      </c>
      <c r="D46" s="17">
        <v>66779.332852286767</v>
      </c>
      <c r="E46" s="17">
        <v>71539.7331421977</v>
      </c>
      <c r="F46" s="17">
        <v>70717.147920054282</v>
      </c>
      <c r="G46" s="17">
        <v>71279.863252928975</v>
      </c>
      <c r="H46" s="17">
        <v>72368.194440006569</v>
      </c>
      <c r="I46" s="17">
        <v>73669.012348216042</v>
      </c>
      <c r="J46" s="17">
        <v>72122.658626043558</v>
      </c>
      <c r="K46" s="17">
        <v>74638.957431979186</v>
      </c>
      <c r="L46" s="17">
        <v>74982.70426602503</v>
      </c>
      <c r="M46" s="17">
        <v>75430.084146006207</v>
      </c>
      <c r="N46" s="17">
        <v>77442.239392059186</v>
      </c>
      <c r="O46" s="17">
        <v>78339.548488073255</v>
      </c>
      <c r="P46" s="17">
        <v>79220.690818423856</v>
      </c>
      <c r="Q46" s="17">
        <v>79587.659957148775</v>
      </c>
      <c r="R46" s="17">
        <v>79634.597940503969</v>
      </c>
      <c r="S46" s="17">
        <v>77847.225759388166</v>
      </c>
      <c r="T46" s="17">
        <v>77566.400015691834</v>
      </c>
      <c r="U46" s="17">
        <v>78507.783527609281</v>
      </c>
      <c r="V46" s="17">
        <v>79284.466994619739</v>
      </c>
      <c r="W46" s="17">
        <v>79885.951847974284</v>
      </c>
    </row>
    <row r="48" spans="1:23">
      <c r="A48" s="4" t="s">
        <v>139</v>
      </c>
      <c r="B48" s="4" t="s">
        <v>140</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144</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144</v>
      </c>
      <c r="B50" s="6" t="s">
        <v>112</v>
      </c>
      <c r="C50" s="5">
        <v>30003.462519032251</v>
      </c>
      <c r="D50" s="5">
        <v>31797.569277010982</v>
      </c>
      <c r="E50" s="5">
        <v>31303.755495792389</v>
      </c>
      <c r="F50" s="5">
        <v>30021.665322415553</v>
      </c>
      <c r="G50" s="5">
        <v>29128.757767006275</v>
      </c>
      <c r="H50" s="5">
        <v>27892.18573052295</v>
      </c>
      <c r="I50" s="5">
        <v>30095.200767858478</v>
      </c>
      <c r="J50" s="5">
        <v>27013.457835178859</v>
      </c>
      <c r="K50" s="5">
        <v>27313.227184428597</v>
      </c>
      <c r="L50" s="5">
        <v>26137.563153885319</v>
      </c>
      <c r="M50" s="5">
        <v>22651.092386022105</v>
      </c>
      <c r="N50" s="5">
        <v>21622.324220339109</v>
      </c>
      <c r="O50" s="5">
        <v>21445.656722784108</v>
      </c>
      <c r="P50" s="5">
        <v>20333.69150528944</v>
      </c>
      <c r="Q50" s="5">
        <v>20722.329929665535</v>
      </c>
      <c r="R50" s="5">
        <v>20285.506801394789</v>
      </c>
      <c r="S50" s="5">
        <v>21508.729181560851</v>
      </c>
      <c r="T50" s="5">
        <v>19682.807965319509</v>
      </c>
      <c r="U50" s="5">
        <v>21443.519142373774</v>
      </c>
      <c r="V50" s="5">
        <v>21799.024331482262</v>
      </c>
      <c r="W50" s="5">
        <v>19631.555628211812</v>
      </c>
    </row>
    <row r="51" spans="1:23">
      <c r="A51" s="6" t="s">
        <v>144</v>
      </c>
      <c r="B51" s="6" t="s">
        <v>113</v>
      </c>
      <c r="C51" s="5">
        <v>20.585485226359367</v>
      </c>
      <c r="D51" s="5">
        <v>10.189977277402038</v>
      </c>
      <c r="E51" s="5">
        <v>8.2895248871729699</v>
      </c>
      <c r="F51" s="5">
        <v>10.031066309787713</v>
      </c>
      <c r="G51" s="5">
        <v>12.477512374199316</v>
      </c>
      <c r="H51" s="5">
        <v>9.0419589879795499</v>
      </c>
      <c r="I51" s="5">
        <v>10.246370343049865</v>
      </c>
      <c r="J51" s="5">
        <v>10.232650439296474</v>
      </c>
      <c r="K51" s="5">
        <v>11.931706864669493</v>
      </c>
      <c r="L51" s="5">
        <v>13.821245059808943</v>
      </c>
      <c r="M51" s="5">
        <v>20.835842282074328</v>
      </c>
      <c r="N51" s="5">
        <v>397.04928085707161</v>
      </c>
      <c r="O51" s="5">
        <v>580.69274574338829</v>
      </c>
      <c r="P51" s="5">
        <v>232.24880610735374</v>
      </c>
      <c r="Q51" s="5">
        <v>138.54257092039799</v>
      </c>
      <c r="R51" s="5">
        <v>130.03881162327377</v>
      </c>
      <c r="S51" s="5">
        <v>1374.9711499167213</v>
      </c>
      <c r="T51" s="5">
        <v>267.69273595029944</v>
      </c>
      <c r="U51" s="5">
        <v>0</v>
      </c>
      <c r="V51" s="5">
        <v>0</v>
      </c>
      <c r="W51" s="5">
        <v>0</v>
      </c>
    </row>
    <row r="52" spans="1:23">
      <c r="A52" s="6" t="s">
        <v>144</v>
      </c>
      <c r="B52" s="6" t="s">
        <v>114</v>
      </c>
      <c r="C52" s="5">
        <v>25.819697209506241</v>
      </c>
      <c r="D52" s="5">
        <v>15.306583640015415</v>
      </c>
      <c r="E52" s="5">
        <v>8.7833878520842799</v>
      </c>
      <c r="F52" s="5">
        <v>6.3636396712545187</v>
      </c>
      <c r="G52" s="5">
        <v>19.764329580305791</v>
      </c>
      <c r="H52" s="5">
        <v>9.2979237303441948</v>
      </c>
      <c r="I52" s="5">
        <v>14.210117384539046</v>
      </c>
      <c r="J52" s="5">
        <v>19.383958757124876</v>
      </c>
      <c r="K52" s="5">
        <v>18.626220925474531</v>
      </c>
      <c r="L52" s="5">
        <v>15.904393084300622</v>
      </c>
      <c r="M52" s="5">
        <v>25.369324354697298</v>
      </c>
      <c r="N52" s="5">
        <v>63.619775595806388</v>
      </c>
      <c r="O52" s="5">
        <v>29.299454395594093</v>
      </c>
      <c r="P52" s="5">
        <v>107.6663900787909</v>
      </c>
      <c r="Q52" s="5">
        <v>156.14440966636027</v>
      </c>
      <c r="R52" s="5">
        <v>111.04544101470147</v>
      </c>
      <c r="S52" s="5">
        <v>992.23547922923615</v>
      </c>
      <c r="T52" s="5">
        <v>212.3845026352175</v>
      </c>
      <c r="U52" s="5">
        <v>337.52871638794608</v>
      </c>
      <c r="V52" s="5">
        <v>2008.8375412143612</v>
      </c>
      <c r="W52" s="5">
        <v>478.55404326218598</v>
      </c>
    </row>
    <row r="53" spans="1:23">
      <c r="A53" s="6" t="s">
        <v>144</v>
      </c>
      <c r="B53" s="6" t="s">
        <v>115</v>
      </c>
      <c r="C53" s="5">
        <v>3111.8146060508088</v>
      </c>
      <c r="D53" s="5">
        <v>2879.0047128600077</v>
      </c>
      <c r="E53" s="5">
        <v>2723.5062865060877</v>
      </c>
      <c r="F53" s="5">
        <v>3424.4431134744759</v>
      </c>
      <c r="G53" s="5">
        <v>2649.155080324193</v>
      </c>
      <c r="H53" s="5">
        <v>3048.929902167893</v>
      </c>
      <c r="I53" s="5">
        <v>1843.032431524907</v>
      </c>
      <c r="J53" s="5">
        <v>3714.7813863294596</v>
      </c>
      <c r="K53" s="5">
        <v>3486.7660648784599</v>
      </c>
      <c r="L53" s="5">
        <v>2741.5906335816935</v>
      </c>
      <c r="M53" s="5">
        <v>2986.7883336722984</v>
      </c>
      <c r="N53" s="5">
        <v>2762.1725248408225</v>
      </c>
      <c r="O53" s="5">
        <v>2611.1445561913433</v>
      </c>
      <c r="P53" s="5">
        <v>3284.3395208053084</v>
      </c>
      <c r="Q53" s="5">
        <v>2541.1845240909752</v>
      </c>
      <c r="R53" s="5">
        <v>2923.1604944233927</v>
      </c>
      <c r="S53" s="5">
        <v>1765.8119841145569</v>
      </c>
      <c r="T53" s="5">
        <v>3560.2706515169552</v>
      </c>
      <c r="U53" s="5">
        <v>3344.0723940663634</v>
      </c>
      <c r="V53" s="5">
        <v>2626.6017439077332</v>
      </c>
      <c r="W53" s="5">
        <v>2860.2757905419344</v>
      </c>
    </row>
    <row r="54" spans="1:23">
      <c r="A54" s="6" t="s">
        <v>144</v>
      </c>
      <c r="B54" s="6" t="s">
        <v>116</v>
      </c>
      <c r="C54" s="5">
        <v>18.443933122100546</v>
      </c>
      <c r="D54" s="5">
        <v>36.824555181774514</v>
      </c>
      <c r="E54" s="5">
        <v>37.883227924991182</v>
      </c>
      <c r="F54" s="5">
        <v>51.618282607586487</v>
      </c>
      <c r="G54" s="5">
        <v>59.285968228536355</v>
      </c>
      <c r="H54" s="5">
        <v>54.035810215199866</v>
      </c>
      <c r="I54" s="5">
        <v>82.686296811534319</v>
      </c>
      <c r="J54" s="5">
        <v>675.1537334612176</v>
      </c>
      <c r="K54" s="5">
        <v>900.69604914321201</v>
      </c>
      <c r="L54" s="5">
        <v>937.47064803644844</v>
      </c>
      <c r="M54" s="5">
        <v>1658.5163838984715</v>
      </c>
      <c r="N54" s="5">
        <v>2637.6819544903524</v>
      </c>
      <c r="O54" s="5">
        <v>2401.4910631052726</v>
      </c>
      <c r="P54" s="5">
        <v>2480.9617791831997</v>
      </c>
      <c r="Q54" s="5">
        <v>3041.8431037755936</v>
      </c>
      <c r="R54" s="5">
        <v>3183.8062091584916</v>
      </c>
      <c r="S54" s="5">
        <v>3764.6194327823132</v>
      </c>
      <c r="T54" s="5">
        <v>3748.4722353956017</v>
      </c>
      <c r="U54" s="5">
        <v>3961.8811337017551</v>
      </c>
      <c r="V54" s="5">
        <v>3860.614352466423</v>
      </c>
      <c r="W54" s="5">
        <v>4605.3819834187889</v>
      </c>
    </row>
    <row r="55" spans="1:23">
      <c r="A55" s="6" t="s">
        <v>144</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144</v>
      </c>
      <c r="B56" s="6" t="s">
        <v>118</v>
      </c>
      <c r="C56" s="5">
        <v>12933.369216827827</v>
      </c>
      <c r="D56" s="5">
        <v>12156.266494069723</v>
      </c>
      <c r="E56" s="5">
        <v>12169.073609559167</v>
      </c>
      <c r="F56" s="5">
        <v>12276.469601962526</v>
      </c>
      <c r="G56" s="5">
        <v>12829.713922340692</v>
      </c>
      <c r="H56" s="5">
        <v>12187.421812083841</v>
      </c>
      <c r="I56" s="5">
        <v>11320.668976322651</v>
      </c>
      <c r="J56" s="5">
        <v>12182.341696156958</v>
      </c>
      <c r="K56" s="5">
        <v>13106.789429383387</v>
      </c>
      <c r="L56" s="5">
        <v>12889.814112285059</v>
      </c>
      <c r="M56" s="5">
        <v>14958.871627068986</v>
      </c>
      <c r="N56" s="5">
        <v>14294.032678127884</v>
      </c>
      <c r="O56" s="5">
        <v>14199.159166042358</v>
      </c>
      <c r="P56" s="5">
        <v>14729.005766022936</v>
      </c>
      <c r="Q56" s="5">
        <v>15660.608944287173</v>
      </c>
      <c r="R56" s="5">
        <v>15545.039665771788</v>
      </c>
      <c r="S56" s="5">
        <v>17549.115380461935</v>
      </c>
      <c r="T56" s="5">
        <v>18079.562387433882</v>
      </c>
      <c r="U56" s="5">
        <v>18362.157219554694</v>
      </c>
      <c r="V56" s="5">
        <v>18270.363610650904</v>
      </c>
      <c r="W56" s="5">
        <v>20611.151443999461</v>
      </c>
    </row>
    <row r="57" spans="1:23">
      <c r="A57" s="6" t="s">
        <v>144</v>
      </c>
      <c r="B57" s="6" t="s">
        <v>119</v>
      </c>
      <c r="C57" s="5">
        <v>2277.0261118926464</v>
      </c>
      <c r="D57" s="5">
        <v>2452.2245530073124</v>
      </c>
      <c r="E57" s="5">
        <v>2345.604384508923</v>
      </c>
      <c r="F57" s="5">
        <v>2320.1336113832222</v>
      </c>
      <c r="G57" s="5">
        <v>2460.4122736479003</v>
      </c>
      <c r="H57" s="5">
        <v>2619.6459271035092</v>
      </c>
      <c r="I57" s="5">
        <v>2659.4957730197993</v>
      </c>
      <c r="J57" s="5">
        <v>2519.6828156399224</v>
      </c>
      <c r="K57" s="5">
        <v>2711.4933988177177</v>
      </c>
      <c r="L57" s="5">
        <v>2697.3729335701801</v>
      </c>
      <c r="M57" s="5">
        <v>2699.798860176797</v>
      </c>
      <c r="N57" s="5">
        <v>3363.3775872174119</v>
      </c>
      <c r="O57" s="5">
        <v>4649.0673816798153</v>
      </c>
      <c r="P57" s="5">
        <v>4586.7750207171366</v>
      </c>
      <c r="Q57" s="5">
        <v>5463.1779412017495</v>
      </c>
      <c r="R57" s="5">
        <v>5486.6668578256795</v>
      </c>
      <c r="S57" s="5">
        <v>7002.4535978235763</v>
      </c>
      <c r="T57" s="5">
        <v>6321.2171063458363</v>
      </c>
      <c r="U57" s="5">
        <v>6434.667690998891</v>
      </c>
      <c r="V57" s="5">
        <v>6558.7523753712803</v>
      </c>
      <c r="W57" s="5">
        <v>6540.920358027246</v>
      </c>
    </row>
    <row r="58" spans="1:23">
      <c r="A58" s="6" t="s">
        <v>144</v>
      </c>
      <c r="B58" s="6" t="s">
        <v>120</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100" t="s">
        <v>148</v>
      </c>
      <c r="B59" s="100"/>
      <c r="C59" s="17">
        <v>52560.741564424396</v>
      </c>
      <c r="D59" s="17">
        <v>54271.934183336838</v>
      </c>
      <c r="E59" s="17">
        <v>54286.989390838324</v>
      </c>
      <c r="F59" s="17">
        <v>54534.513340475518</v>
      </c>
      <c r="G59" s="17">
        <v>54312.623206014963</v>
      </c>
      <c r="H59" s="17">
        <v>53723.985192211214</v>
      </c>
      <c r="I59" s="17">
        <v>54669.075371941028</v>
      </c>
      <c r="J59" s="17">
        <v>54781.288088420217</v>
      </c>
      <c r="K59" s="17">
        <v>56294.426874899502</v>
      </c>
      <c r="L59" s="17">
        <v>54344.350541066058</v>
      </c>
      <c r="M59" s="17">
        <v>53448.090503039959</v>
      </c>
      <c r="N59" s="17">
        <v>52874.555960085097</v>
      </c>
      <c r="O59" s="17">
        <v>54169.083395384107</v>
      </c>
      <c r="P59" s="17">
        <v>54263.139930662066</v>
      </c>
      <c r="Q59" s="17">
        <v>56045.481065909888</v>
      </c>
      <c r="R59" s="17">
        <v>56172.912020814227</v>
      </c>
      <c r="S59" s="17">
        <v>62233.670102028278</v>
      </c>
      <c r="T59" s="17">
        <v>60470.273928893293</v>
      </c>
      <c r="U59" s="17">
        <v>62568.790048447569</v>
      </c>
      <c r="V59" s="17">
        <v>64192.20375909924</v>
      </c>
      <c r="W59" s="17">
        <v>63288.859256423631</v>
      </c>
    </row>
    <row r="60" spans="1:23">
      <c r="A60" s="6" t="s">
        <v>144</v>
      </c>
      <c r="B60" s="6" t="s">
        <v>122</v>
      </c>
      <c r="C60" s="5">
        <v>0</v>
      </c>
      <c r="D60" s="5">
        <v>9.5560954766925166E-2</v>
      </c>
      <c r="E60" s="5">
        <v>0</v>
      </c>
      <c r="F60" s="5">
        <v>0</v>
      </c>
      <c r="G60" s="5">
        <v>0.44196270044460001</v>
      </c>
      <c r="H60" s="5">
        <v>0</v>
      </c>
      <c r="I60" s="5">
        <v>0</v>
      </c>
      <c r="J60" s="5">
        <v>0.55959791767290001</v>
      </c>
      <c r="K60" s="5">
        <v>0.19905572122689999</v>
      </c>
      <c r="L60" s="5">
        <v>0</v>
      </c>
      <c r="M60" s="5">
        <v>0</v>
      </c>
      <c r="N60" s="5">
        <v>0</v>
      </c>
      <c r="O60" s="5">
        <v>0</v>
      </c>
      <c r="P60" s="5">
        <v>0</v>
      </c>
      <c r="Q60" s="5">
        <v>0.28032591147109998</v>
      </c>
      <c r="R60" s="5">
        <v>0</v>
      </c>
      <c r="S60" s="5">
        <v>0</v>
      </c>
      <c r="T60" s="5">
        <v>1.630772612923</v>
      </c>
      <c r="U60" s="5">
        <v>1.8363757231206754</v>
      </c>
      <c r="V60" s="5">
        <v>0</v>
      </c>
      <c r="W60" s="5">
        <v>0.61955291965901782</v>
      </c>
    </row>
    <row r="61" spans="1:23">
      <c r="A61" s="100" t="s">
        <v>142</v>
      </c>
      <c r="B61" s="100"/>
      <c r="C61" s="17">
        <v>52560.741564424396</v>
      </c>
      <c r="D61" s="17">
        <v>54272.029744291605</v>
      </c>
      <c r="E61" s="17">
        <v>54286.989390838324</v>
      </c>
      <c r="F61" s="17">
        <v>54534.513340475518</v>
      </c>
      <c r="G61" s="17">
        <v>54313.06516871541</v>
      </c>
      <c r="H61" s="17">
        <v>53723.985192211214</v>
      </c>
      <c r="I61" s="17">
        <v>54669.075371941028</v>
      </c>
      <c r="J61" s="17">
        <v>54781.847686337889</v>
      </c>
      <c r="K61" s="17">
        <v>56294.625930620728</v>
      </c>
      <c r="L61" s="17">
        <v>54344.350541066058</v>
      </c>
      <c r="M61" s="17">
        <v>53448.090503039959</v>
      </c>
      <c r="N61" s="17">
        <v>52874.555960085097</v>
      </c>
      <c r="O61" s="17">
        <v>54169.083395384107</v>
      </c>
      <c r="P61" s="17">
        <v>54263.139930662066</v>
      </c>
      <c r="Q61" s="17">
        <v>56045.761391821361</v>
      </c>
      <c r="R61" s="17">
        <v>56172.912020814227</v>
      </c>
      <c r="S61" s="17">
        <v>62233.670102028278</v>
      </c>
      <c r="T61" s="17">
        <v>60471.904701506217</v>
      </c>
      <c r="U61" s="17">
        <v>62570.626424170689</v>
      </c>
      <c r="V61" s="17">
        <v>64192.20375909924</v>
      </c>
      <c r="W61" s="17">
        <v>63289.478809343287</v>
      </c>
    </row>
    <row r="63" spans="1:23">
      <c r="A63" s="4" t="s">
        <v>139</v>
      </c>
      <c r="B63" s="4" t="s">
        <v>140</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145</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145</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145</v>
      </c>
      <c r="B66" s="6" t="s">
        <v>113</v>
      </c>
      <c r="C66" s="5">
        <v>1866.526537788367</v>
      </c>
      <c r="D66" s="5">
        <v>1857.0099951004372</v>
      </c>
      <c r="E66" s="5">
        <v>1284.8737568253773</v>
      </c>
      <c r="F66" s="5">
        <v>1387.6366745339183</v>
      </c>
      <c r="G66" s="5">
        <v>1218.9184687061206</v>
      </c>
      <c r="H66" s="5">
        <v>1187.1654115742424</v>
      </c>
      <c r="I66" s="5">
        <v>1304.0823254017455</v>
      </c>
      <c r="J66" s="5">
        <v>1339.1490160915155</v>
      </c>
      <c r="K66" s="5">
        <v>1274.0844277856145</v>
      </c>
      <c r="L66" s="5">
        <v>1312.1203765870841</v>
      </c>
      <c r="M66" s="5">
        <v>1195.0539130920511</v>
      </c>
      <c r="N66" s="5">
        <v>2719.1365984656386</v>
      </c>
      <c r="O66" s="5">
        <v>3038.9833552583796</v>
      </c>
      <c r="P66" s="5">
        <v>2784.448354128247</v>
      </c>
      <c r="Q66" s="5">
        <v>1519.8608419747582</v>
      </c>
      <c r="R66" s="5">
        <v>1701.3511920165854</v>
      </c>
      <c r="S66" s="5">
        <v>0</v>
      </c>
      <c r="T66" s="5">
        <v>0</v>
      </c>
      <c r="U66" s="5">
        <v>0</v>
      </c>
      <c r="V66" s="5">
        <v>0</v>
      </c>
      <c r="W66" s="5">
        <v>0</v>
      </c>
    </row>
    <row r="67" spans="1:23">
      <c r="A67" s="6" t="s">
        <v>145</v>
      </c>
      <c r="B67" s="6" t="s">
        <v>114</v>
      </c>
      <c r="C67" s="5">
        <v>42.426425591789886</v>
      </c>
      <c r="D67" s="5">
        <v>56.395826204381507</v>
      </c>
      <c r="E67" s="5">
        <v>88.11788272387831</v>
      </c>
      <c r="F67" s="5">
        <v>103.90800010460066</v>
      </c>
      <c r="G67" s="5">
        <v>82.330773452046245</v>
      </c>
      <c r="H67" s="5">
        <v>64.512278031047089</v>
      </c>
      <c r="I67" s="5">
        <v>95.076447959227238</v>
      </c>
      <c r="J67" s="5">
        <v>99.194790809987012</v>
      </c>
      <c r="K67" s="5">
        <v>85.669165916820774</v>
      </c>
      <c r="L67" s="5">
        <v>92.753586136315022</v>
      </c>
      <c r="M67" s="5">
        <v>75.255681384039576</v>
      </c>
      <c r="N67" s="5">
        <v>592.49687686894629</v>
      </c>
      <c r="O67" s="5">
        <v>587.20972168997537</v>
      </c>
      <c r="P67" s="5">
        <v>588.95622885696753</v>
      </c>
      <c r="Q67" s="5">
        <v>476.46074656322526</v>
      </c>
      <c r="R67" s="5">
        <v>514.50319311877251</v>
      </c>
      <c r="S67" s="5">
        <v>1678.8468679815187</v>
      </c>
      <c r="T67" s="5">
        <v>1177.7056119475608</v>
      </c>
      <c r="U67" s="5">
        <v>1237.0330910893158</v>
      </c>
      <c r="V67" s="5">
        <v>1936.4780551606887</v>
      </c>
      <c r="W67" s="5">
        <v>1215.5836962277072</v>
      </c>
    </row>
    <row r="68" spans="1:23">
      <c r="A68" s="6" t="s">
        <v>145</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145</v>
      </c>
      <c r="B69" s="6" t="s">
        <v>116</v>
      </c>
      <c r="C69" s="5">
        <v>74.821477280171322</v>
      </c>
      <c r="D69" s="5">
        <v>91.476323766736613</v>
      </c>
      <c r="E69" s="5">
        <v>94.460765895369363</v>
      </c>
      <c r="F69" s="5">
        <v>99.060447632067223</v>
      </c>
      <c r="G69" s="5">
        <v>102.18141844621088</v>
      </c>
      <c r="H69" s="5">
        <v>103.72801767304486</v>
      </c>
      <c r="I69" s="5">
        <v>111.2825016358307</v>
      </c>
      <c r="J69" s="5">
        <v>106.07345180518502</v>
      </c>
      <c r="K69" s="5">
        <v>115.06839206202474</v>
      </c>
      <c r="L69" s="5">
        <v>208.7272862653175</v>
      </c>
      <c r="M69" s="5">
        <v>324.34193042497225</v>
      </c>
      <c r="N69" s="5">
        <v>322.10726165015251</v>
      </c>
      <c r="O69" s="5">
        <v>317.40044263241032</v>
      </c>
      <c r="P69" s="5">
        <v>466.83912999186145</v>
      </c>
      <c r="Q69" s="5">
        <v>1355.7860018731396</v>
      </c>
      <c r="R69" s="5">
        <v>1405.5367793309224</v>
      </c>
      <c r="S69" s="5">
        <v>1374.6177135677026</v>
      </c>
      <c r="T69" s="5">
        <v>1356.3633795548035</v>
      </c>
      <c r="U69" s="5">
        <v>1393.2568193091963</v>
      </c>
      <c r="V69" s="5">
        <v>1349.5307530579976</v>
      </c>
      <c r="W69" s="5">
        <v>1383.2065979125364</v>
      </c>
    </row>
    <row r="70" spans="1:23">
      <c r="A70" s="6" t="s">
        <v>145</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145</v>
      </c>
      <c r="B71" s="6" t="s">
        <v>118</v>
      </c>
      <c r="C71" s="5">
        <v>6722.318814849822</v>
      </c>
      <c r="D71" s="5">
        <v>5914.7318352595494</v>
      </c>
      <c r="E71" s="5">
        <v>6084.1935123278799</v>
      </c>
      <c r="F71" s="5">
        <v>5780.5491577195298</v>
      </c>
      <c r="G71" s="5">
        <v>6294.1377862541804</v>
      </c>
      <c r="H71" s="5">
        <v>6128.0882123310048</v>
      </c>
      <c r="I71" s="5">
        <v>5529.6940444462398</v>
      </c>
      <c r="J71" s="5">
        <v>5677.9892157307231</v>
      </c>
      <c r="K71" s="5">
        <v>5610.7576834134388</v>
      </c>
      <c r="L71" s="5">
        <v>5565.9054872785482</v>
      </c>
      <c r="M71" s="5">
        <v>6183.4607184013494</v>
      </c>
      <c r="N71" s="5">
        <v>7029.4190254551695</v>
      </c>
      <c r="O71" s="5">
        <v>6683.9370558263945</v>
      </c>
      <c r="P71" s="5">
        <v>6512.8657820827693</v>
      </c>
      <c r="Q71" s="5">
        <v>7553.0500409261458</v>
      </c>
      <c r="R71" s="5">
        <v>7157.0254484661982</v>
      </c>
      <c r="S71" s="5">
        <v>6222.9283815658</v>
      </c>
      <c r="T71" s="5">
        <v>6459.7828845514532</v>
      </c>
      <c r="U71" s="5">
        <v>6480.5991021993241</v>
      </c>
      <c r="V71" s="5">
        <v>6227.6682874161079</v>
      </c>
      <c r="W71" s="5">
        <v>6678.3033827668878</v>
      </c>
    </row>
    <row r="72" spans="1:23">
      <c r="A72" s="6" t="s">
        <v>145</v>
      </c>
      <c r="B72" s="6" t="s">
        <v>119</v>
      </c>
      <c r="C72" s="5">
        <v>964.27016276400059</v>
      </c>
      <c r="D72" s="5">
        <v>1009.4151096269999</v>
      </c>
      <c r="E72" s="5">
        <v>972.54848291400106</v>
      </c>
      <c r="F72" s="5">
        <v>978.96544118100155</v>
      </c>
      <c r="G72" s="5">
        <v>965.1198667770027</v>
      </c>
      <c r="H72" s="5">
        <v>990.81200689455682</v>
      </c>
      <c r="I72" s="5">
        <v>1001.3033996983393</v>
      </c>
      <c r="J72" s="5">
        <v>933.22554634491814</v>
      </c>
      <c r="K72" s="5">
        <v>979.08136151541612</v>
      </c>
      <c r="L72" s="5">
        <v>954.81272878108928</v>
      </c>
      <c r="M72" s="5">
        <v>971.64429190199974</v>
      </c>
      <c r="N72" s="5">
        <v>2581.5870757684747</v>
      </c>
      <c r="O72" s="5">
        <v>2455.5370657044368</v>
      </c>
      <c r="P72" s="5">
        <v>2496.8658702667658</v>
      </c>
      <c r="Q72" s="5">
        <v>2498.2433914545031</v>
      </c>
      <c r="R72" s="5">
        <v>2560.1112826464682</v>
      </c>
      <c r="S72" s="5">
        <v>2581.6500309764037</v>
      </c>
      <c r="T72" s="5">
        <v>2400.986722438</v>
      </c>
      <c r="U72" s="5">
        <v>2466.2659698200196</v>
      </c>
      <c r="V72" s="5">
        <v>2444.6251717033683</v>
      </c>
      <c r="W72" s="5">
        <v>2494.8686917390896</v>
      </c>
    </row>
    <row r="73" spans="1:23">
      <c r="A73" s="6" t="s">
        <v>145</v>
      </c>
      <c r="B73" s="6" t="s">
        <v>120</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100" t="s">
        <v>148</v>
      </c>
      <c r="B74" s="100"/>
      <c r="C74" s="17">
        <v>12172.190009182779</v>
      </c>
      <c r="D74" s="17">
        <v>11592.328811436268</v>
      </c>
      <c r="E74" s="17">
        <v>11318.922014550837</v>
      </c>
      <c r="F74" s="17">
        <v>11247.52066168415</v>
      </c>
      <c r="G74" s="17">
        <v>11660.15582898645</v>
      </c>
      <c r="H74" s="17">
        <v>11575.366861305352</v>
      </c>
      <c r="I74" s="17">
        <v>11244.068633672352</v>
      </c>
      <c r="J74" s="17">
        <v>11468.567602921843</v>
      </c>
      <c r="K74" s="17">
        <v>11459.78060910579</v>
      </c>
      <c r="L74" s="17">
        <v>11504.388593944437</v>
      </c>
      <c r="M74" s="17">
        <v>12091.19188552394</v>
      </c>
      <c r="N74" s="17">
        <v>16678.267894224828</v>
      </c>
      <c r="O74" s="17">
        <v>16624.980607417485</v>
      </c>
      <c r="P74" s="17">
        <v>16357.062717687149</v>
      </c>
      <c r="Q74" s="17">
        <v>16139.429937810532</v>
      </c>
      <c r="R74" s="17">
        <v>16113.096633454626</v>
      </c>
      <c r="S74" s="17">
        <v>14763.039196315323</v>
      </c>
      <c r="T74" s="17">
        <v>14389.051028352813</v>
      </c>
      <c r="U74" s="17">
        <v>14609.349808903862</v>
      </c>
      <c r="V74" s="17">
        <v>15109.554409373965</v>
      </c>
      <c r="W74" s="17">
        <v>14962.159227958886</v>
      </c>
    </row>
    <row r="75" spans="1:23">
      <c r="A75" s="6" t="s">
        <v>145</v>
      </c>
      <c r="B75" s="6" t="s">
        <v>122</v>
      </c>
      <c r="C75" s="5">
        <v>0</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0.39853447900676142</v>
      </c>
      <c r="R75" s="5">
        <v>0</v>
      </c>
      <c r="S75" s="5">
        <v>1.2630169682517516</v>
      </c>
      <c r="T75" s="5">
        <v>0.56029345246699991</v>
      </c>
      <c r="U75" s="5">
        <v>0.69984707474039998</v>
      </c>
      <c r="V75" s="5">
        <v>0</v>
      </c>
      <c r="W75" s="5">
        <v>0.76351491191279985</v>
      </c>
    </row>
    <row r="76" spans="1:23">
      <c r="A76" s="100" t="s">
        <v>142</v>
      </c>
      <c r="B76" s="100"/>
      <c r="C76" s="17">
        <v>12172.190009182779</v>
      </c>
      <c r="D76" s="17">
        <v>11592.370181678431</v>
      </c>
      <c r="E76" s="17">
        <v>11318.922014550837</v>
      </c>
      <c r="F76" s="17">
        <v>11247.52066168415</v>
      </c>
      <c r="G76" s="17">
        <v>11660.317304117463</v>
      </c>
      <c r="H76" s="17">
        <v>11575.366861305352</v>
      </c>
      <c r="I76" s="17">
        <v>11244.068633672352</v>
      </c>
      <c r="J76" s="17">
        <v>11468.766132473187</v>
      </c>
      <c r="K76" s="17">
        <v>11459.851421772693</v>
      </c>
      <c r="L76" s="17">
        <v>11504.388593944437</v>
      </c>
      <c r="M76" s="17">
        <v>12091.19188552394</v>
      </c>
      <c r="N76" s="17">
        <v>16678.267894224828</v>
      </c>
      <c r="O76" s="17">
        <v>16624.980607417485</v>
      </c>
      <c r="P76" s="17">
        <v>16357.062717687149</v>
      </c>
      <c r="Q76" s="17">
        <v>16139.828472289539</v>
      </c>
      <c r="R76" s="17">
        <v>16113.096633454626</v>
      </c>
      <c r="S76" s="17">
        <v>14764.302213283576</v>
      </c>
      <c r="T76" s="17">
        <v>14389.61132180528</v>
      </c>
      <c r="U76" s="17">
        <v>14610.049655978602</v>
      </c>
      <c r="V76" s="17">
        <v>15109.554409373965</v>
      </c>
      <c r="W76" s="17">
        <v>14962.922742870798</v>
      </c>
    </row>
    <row r="78" spans="1:23">
      <c r="A78" s="4" t="s">
        <v>139</v>
      </c>
      <c r="B78" s="4" t="s">
        <v>140</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146</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146</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146</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146</v>
      </c>
      <c r="B82" s="6" t="s">
        <v>114</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146</v>
      </c>
      <c r="B83" s="6" t="s">
        <v>115</v>
      </c>
      <c r="C83" s="5">
        <v>9917.8340192280884</v>
      </c>
      <c r="D83" s="5">
        <v>7726.2543852632398</v>
      </c>
      <c r="E83" s="5">
        <v>7722.6901537131998</v>
      </c>
      <c r="F83" s="5">
        <v>9017.2037337035927</v>
      </c>
      <c r="G83" s="5">
        <v>8563.4135653387129</v>
      </c>
      <c r="H83" s="5">
        <v>9745.2995460083075</v>
      </c>
      <c r="I83" s="5">
        <v>5819.11242406783</v>
      </c>
      <c r="J83" s="5">
        <v>9457.2760403672473</v>
      </c>
      <c r="K83" s="5">
        <v>8429.939166635093</v>
      </c>
      <c r="L83" s="5">
        <v>6771.2610284412021</v>
      </c>
      <c r="M83" s="5">
        <v>9581.5162652180952</v>
      </c>
      <c r="N83" s="5">
        <v>7519.6867666526105</v>
      </c>
      <c r="O83" s="5">
        <v>7444.1557065664856</v>
      </c>
      <c r="P83" s="5">
        <v>8444.2297158795136</v>
      </c>
      <c r="Q83" s="5">
        <v>8291.1185509374063</v>
      </c>
      <c r="R83" s="5">
        <v>9456.0953282589362</v>
      </c>
      <c r="S83" s="5">
        <v>5717.6304422618896</v>
      </c>
      <c r="T83" s="5">
        <v>9223.233605771251</v>
      </c>
      <c r="U83" s="5">
        <v>8270.118327071541</v>
      </c>
      <c r="V83" s="5">
        <v>6625.6928631628134</v>
      </c>
      <c r="W83" s="5">
        <v>8876.9158272292134</v>
      </c>
    </row>
    <row r="84" spans="1:23">
      <c r="A84" s="6" t="s">
        <v>146</v>
      </c>
      <c r="B84" s="6" t="s">
        <v>116</v>
      </c>
      <c r="C84" s="5">
        <v>0.44118033175445542</v>
      </c>
      <c r="D84" s="5">
        <v>4.864270080336601E-2</v>
      </c>
      <c r="E84" s="5">
        <v>0.34196586361107123</v>
      </c>
      <c r="F84" s="5">
        <v>0.7104790703796614</v>
      </c>
      <c r="G84" s="5">
        <v>0.55275658032593022</v>
      </c>
      <c r="H84" s="5">
        <v>1.4420685672183164</v>
      </c>
      <c r="I84" s="5">
        <v>0.52155980714741734</v>
      </c>
      <c r="J84" s="5">
        <v>1.7796417759476715</v>
      </c>
      <c r="K84" s="5">
        <v>0.75010139589098435</v>
      </c>
      <c r="L84" s="5">
        <v>2.8916620566196567</v>
      </c>
      <c r="M84" s="5">
        <v>2.9399639705500045</v>
      </c>
      <c r="N84" s="5">
        <v>5.7258516435855231</v>
      </c>
      <c r="O84" s="5">
        <v>5.3391431412708732</v>
      </c>
      <c r="P84" s="5">
        <v>5.1508607282585475</v>
      </c>
      <c r="Q84" s="5">
        <v>5.3194711370799546</v>
      </c>
      <c r="R84" s="5">
        <v>3.0335911939375153</v>
      </c>
      <c r="S84" s="5">
        <v>8.3037612262486604</v>
      </c>
      <c r="T84" s="5">
        <v>4.9085144196625743</v>
      </c>
      <c r="U84" s="5">
        <v>6.4344451992932283</v>
      </c>
      <c r="V84" s="5">
        <v>9.6042419196710913</v>
      </c>
      <c r="W84" s="5">
        <v>5.2030876856481436</v>
      </c>
    </row>
    <row r="85" spans="1:23">
      <c r="A85" s="6" t="s">
        <v>146</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146</v>
      </c>
      <c r="B86" s="6" t="s">
        <v>118</v>
      </c>
      <c r="C86" s="5">
        <v>2124.9864894117436</v>
      </c>
      <c r="D86" s="5">
        <v>2049.3446551971251</v>
      </c>
      <c r="E86" s="5">
        <v>1949.2541667577723</v>
      </c>
      <c r="F86" s="5">
        <v>2118.5751552398497</v>
      </c>
      <c r="G86" s="5">
        <v>2193.3920157999933</v>
      </c>
      <c r="H86" s="5">
        <v>2186.2850965152688</v>
      </c>
      <c r="I86" s="5">
        <v>2785.9282005787809</v>
      </c>
      <c r="J86" s="5">
        <v>2754.399306651138</v>
      </c>
      <c r="K86" s="5">
        <v>2712.7220094293189</v>
      </c>
      <c r="L86" s="5">
        <v>2725.4256378218206</v>
      </c>
      <c r="M86" s="5">
        <v>2917.9437136643455</v>
      </c>
      <c r="N86" s="5">
        <v>3660.1539996478768</v>
      </c>
      <c r="O86" s="5">
        <v>3473.557456373012</v>
      </c>
      <c r="P86" s="5">
        <v>3739.8255234351923</v>
      </c>
      <c r="Q86" s="5">
        <v>3823.3531881147574</v>
      </c>
      <c r="R86" s="5">
        <v>3904.4159467464538</v>
      </c>
      <c r="S86" s="5">
        <v>3946.1610906062087</v>
      </c>
      <c r="T86" s="5">
        <v>3927.1808227663341</v>
      </c>
      <c r="U86" s="5">
        <v>3890.7984936926969</v>
      </c>
      <c r="V86" s="5">
        <v>4068.5031074144222</v>
      </c>
      <c r="W86" s="5">
        <v>4304.1250428104267</v>
      </c>
    </row>
    <row r="87" spans="1:23">
      <c r="A87" s="6" t="s">
        <v>146</v>
      </c>
      <c r="B87" s="6" t="s">
        <v>119</v>
      </c>
      <c r="C87" s="5">
        <v>0</v>
      </c>
      <c r="D87" s="5">
        <v>0</v>
      </c>
      <c r="E87" s="5">
        <v>0</v>
      </c>
      <c r="F87" s="5">
        <v>0</v>
      </c>
      <c r="G87" s="5">
        <v>0</v>
      </c>
      <c r="H87" s="5">
        <v>0</v>
      </c>
      <c r="I87" s="5">
        <v>0</v>
      </c>
      <c r="J87" s="5">
        <v>0</v>
      </c>
      <c r="K87" s="5">
        <v>0</v>
      </c>
      <c r="L87" s="5">
        <v>0</v>
      </c>
      <c r="M87" s="5">
        <v>0</v>
      </c>
      <c r="N87" s="5">
        <v>304.35127890000058</v>
      </c>
      <c r="O87" s="5">
        <v>315.56269274999994</v>
      </c>
      <c r="P87" s="5">
        <v>288.32339579999865</v>
      </c>
      <c r="Q87" s="5">
        <v>298.19626634999895</v>
      </c>
      <c r="R87" s="5">
        <v>287.00702790000037</v>
      </c>
      <c r="S87" s="5">
        <v>304.77683970000101</v>
      </c>
      <c r="T87" s="5">
        <v>291.80203634999941</v>
      </c>
      <c r="U87" s="5">
        <v>299.86147470000162</v>
      </c>
      <c r="V87" s="5">
        <v>294.94377959999935</v>
      </c>
      <c r="W87" s="5">
        <v>292.70548619999954</v>
      </c>
    </row>
    <row r="88" spans="1:23">
      <c r="A88" s="6" t="s">
        <v>146</v>
      </c>
      <c r="B88" s="6" t="s">
        <v>120</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100" t="s">
        <v>148</v>
      </c>
      <c r="B89" s="100"/>
      <c r="C89" s="17">
        <v>12282.712233212333</v>
      </c>
      <c r="D89" s="17">
        <v>10036.424717916065</v>
      </c>
      <c r="E89" s="17">
        <v>9952.2242728099718</v>
      </c>
      <c r="F89" s="17">
        <v>11433.062685107941</v>
      </c>
      <c r="G89" s="17">
        <v>11069.474707218506</v>
      </c>
      <c r="H89" s="17">
        <v>12265.073571644476</v>
      </c>
      <c r="I89" s="17">
        <v>8957.7777425293116</v>
      </c>
      <c r="J89" s="17">
        <v>12577.557871582385</v>
      </c>
      <c r="K89" s="17">
        <v>11520.996739471911</v>
      </c>
      <c r="L89" s="17">
        <v>9887.1419362945235</v>
      </c>
      <c r="M89" s="17">
        <v>12907.392806587741</v>
      </c>
      <c r="N89" s="17">
        <v>11913.799961859389</v>
      </c>
      <c r="O89" s="17">
        <v>11682.896978560897</v>
      </c>
      <c r="P89" s="17">
        <v>12941.944858559205</v>
      </c>
      <c r="Q89" s="17">
        <v>12906.834454360363</v>
      </c>
      <c r="R89" s="17">
        <v>14163.371044486792</v>
      </c>
      <c r="S89" s="17">
        <v>10513.731690831299</v>
      </c>
      <c r="T89" s="17">
        <v>14008.322598606685</v>
      </c>
      <c r="U89" s="17">
        <v>13046.692282485639</v>
      </c>
      <c r="V89" s="17">
        <v>11596.296843263635</v>
      </c>
      <c r="W89" s="17">
        <v>14097.53177732314</v>
      </c>
    </row>
    <row r="90" spans="1:23">
      <c r="A90" s="6" t="s">
        <v>146</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142</v>
      </c>
      <c r="B91" s="100"/>
      <c r="C91" s="17">
        <v>12282.712233212333</v>
      </c>
      <c r="D91" s="17">
        <v>10036.424717916065</v>
      </c>
      <c r="E91" s="17">
        <v>9952.2242728099718</v>
      </c>
      <c r="F91" s="17">
        <v>11433.062685107941</v>
      </c>
      <c r="G91" s="17">
        <v>11069.474707218506</v>
      </c>
      <c r="H91" s="17">
        <v>12265.073571644476</v>
      </c>
      <c r="I91" s="17">
        <v>8957.7777425293116</v>
      </c>
      <c r="J91" s="17">
        <v>12577.557871582385</v>
      </c>
      <c r="K91" s="17">
        <v>11520.996739471911</v>
      </c>
      <c r="L91" s="17">
        <v>9887.1419362945235</v>
      </c>
      <c r="M91" s="17">
        <v>12907.392806587741</v>
      </c>
      <c r="N91" s="17">
        <v>11913.799961859389</v>
      </c>
      <c r="O91" s="17">
        <v>11682.896978560897</v>
      </c>
      <c r="P91" s="17">
        <v>12941.944858559205</v>
      </c>
      <c r="Q91" s="17">
        <v>12906.834454360363</v>
      </c>
      <c r="R91" s="17">
        <v>14163.371044486792</v>
      </c>
      <c r="S91" s="17">
        <v>10513.731690831299</v>
      </c>
      <c r="T91" s="17">
        <v>14008.322598606685</v>
      </c>
      <c r="U91" s="17">
        <v>13046.692282485639</v>
      </c>
      <c r="V91" s="17">
        <v>11596.296843263635</v>
      </c>
      <c r="W91" s="17">
        <v>14097.53177732314</v>
      </c>
    </row>
    <row r="93" spans="1:23" s="13" customFormat="1" ht="23.25" customHeight="1">
      <c r="A93" s="11" t="s">
        <v>281</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139</v>
      </c>
      <c r="B95" s="4" t="s">
        <v>140</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124</v>
      </c>
      <c r="C96" s="5">
        <v>-172.73943562882351</v>
      </c>
      <c r="D96" s="5">
        <v>-265.84441362811197</v>
      </c>
      <c r="E96" s="5">
        <v>-327.9993873539778</v>
      </c>
      <c r="F96" s="5">
        <v>-425.65082088787909</v>
      </c>
      <c r="G96" s="5">
        <v>-618.76123194122988</v>
      </c>
      <c r="H96" s="5">
        <v>-848.66533947314542</v>
      </c>
      <c r="I96" s="5">
        <v>-1553.9863496901669</v>
      </c>
      <c r="J96" s="5">
        <v>-1885.3900139557177</v>
      </c>
      <c r="K96" s="5">
        <v>-2561.6878983055631</v>
      </c>
      <c r="L96" s="5">
        <v>-5110.4937260631768</v>
      </c>
      <c r="M96" s="5">
        <v>-4517.6293447730241</v>
      </c>
      <c r="N96" s="5">
        <v>-6356.7715647418654</v>
      </c>
      <c r="O96" s="5">
        <v>-6119.7154814038176</v>
      </c>
      <c r="P96" s="5">
        <v>-7023.2412290906204</v>
      </c>
      <c r="Q96" s="5">
        <v>-13995.609981127494</v>
      </c>
      <c r="R96" s="5">
        <v>-14303.367073985128</v>
      </c>
      <c r="S96" s="5">
        <v>-13424.04300621157</v>
      </c>
      <c r="T96" s="5">
        <v>-13091.494224009495</v>
      </c>
      <c r="U96" s="5">
        <v>-12883.389168592086</v>
      </c>
      <c r="V96" s="5">
        <v>-12628.101751532138</v>
      </c>
      <c r="W96" s="5">
        <v>-13449.629142041011</v>
      </c>
    </row>
    <row r="97" spans="1:23">
      <c r="A97" s="6" t="s">
        <v>75</v>
      </c>
      <c r="B97" s="6" t="s">
        <v>125</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136</v>
      </c>
      <c r="B98" s="100"/>
      <c r="C98" s="17">
        <v>-534.7813932231262</v>
      </c>
      <c r="D98" s="17">
        <v>-676.87165533601046</v>
      </c>
      <c r="E98" s="17">
        <v>-805.00350500342665</v>
      </c>
      <c r="F98" s="17">
        <v>-973.72398854249582</v>
      </c>
      <c r="G98" s="17">
        <v>-1221.7913986485646</v>
      </c>
      <c r="H98" s="17">
        <v>-1504.3276187433726</v>
      </c>
      <c r="I98" s="17">
        <v>-2246.6044496650484</v>
      </c>
      <c r="J98" s="17">
        <v>-2613.0545090976884</v>
      </c>
      <c r="K98" s="17">
        <v>-3373.0871600405271</v>
      </c>
      <c r="L98" s="17">
        <v>-5975.3440399633</v>
      </c>
      <c r="M98" s="17">
        <v>-5384.0535477465655</v>
      </c>
      <c r="N98" s="17">
        <v>-7239.9614156387179</v>
      </c>
      <c r="O98" s="17">
        <v>-7030.9050785000491</v>
      </c>
      <c r="P98" s="17">
        <v>-7996.2753045715071</v>
      </c>
      <c r="Q98" s="17">
        <v>-15072.178658683713</v>
      </c>
      <c r="R98" s="17">
        <v>-15499.822023032077</v>
      </c>
      <c r="S98" s="17">
        <v>-14716.945770288841</v>
      </c>
      <c r="T98" s="17">
        <v>-14482.023287902688</v>
      </c>
      <c r="U98" s="17">
        <v>-14364.702936131953</v>
      </c>
      <c r="V98" s="17">
        <v>-14204.780257526882</v>
      </c>
      <c r="W98" s="17">
        <v>-15094.241376326854</v>
      </c>
    </row>
    <row r="100" spans="1:23">
      <c r="A100" s="4" t="s">
        <v>139</v>
      </c>
      <c r="B100" s="4" t="s">
        <v>140</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126</v>
      </c>
      <c r="B101" s="6" t="s">
        <v>124</v>
      </c>
      <c r="C101" s="5">
        <v>-35.782579932304003</v>
      </c>
      <c r="D101" s="5">
        <v>-63.994824101383813</v>
      </c>
      <c r="E101" s="5">
        <v>-105.79452777597399</v>
      </c>
      <c r="F101" s="5">
        <v>-156.20470481318077</v>
      </c>
      <c r="G101" s="5">
        <v>-342.89785783625388</v>
      </c>
      <c r="H101" s="5">
        <v>-560.75988172655377</v>
      </c>
      <c r="I101" s="5">
        <v>-1073.1285923299604</v>
      </c>
      <c r="J101" s="5">
        <v>-625.81793735297424</v>
      </c>
      <c r="K101" s="5">
        <v>-747.91508855828215</v>
      </c>
      <c r="L101" s="5">
        <v>-3141.314354703034</v>
      </c>
      <c r="M101" s="5">
        <v>-1490.2078941010625</v>
      </c>
      <c r="N101" s="5">
        <v>-1872.068032492554</v>
      </c>
      <c r="O101" s="5">
        <v>-1608.6279706639621</v>
      </c>
      <c r="P101" s="5">
        <v>-1567.8900930439963</v>
      </c>
      <c r="Q101" s="5">
        <v>-4254.002970144933</v>
      </c>
      <c r="R101" s="5">
        <v>-3999.0868412876534</v>
      </c>
      <c r="S101" s="5">
        <v>-2369.0065040837117</v>
      </c>
      <c r="T101" s="5">
        <v>-2797.9589758708553</v>
      </c>
      <c r="U101" s="5">
        <v>-1986.2107896916677</v>
      </c>
      <c r="V101" s="5">
        <v>-1850.9488478191254</v>
      </c>
      <c r="W101" s="5">
        <v>-1729.8609801402533</v>
      </c>
    </row>
    <row r="102" spans="1:23">
      <c r="A102" s="6" t="s">
        <v>126</v>
      </c>
      <c r="B102" s="6" t="s">
        <v>125</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136</v>
      </c>
      <c r="B103" s="100"/>
      <c r="C103" s="17">
        <v>-162.513428086359</v>
      </c>
      <c r="D103" s="17">
        <v>-215.84545277273483</v>
      </c>
      <c r="E103" s="17">
        <v>-291.38599383375401</v>
      </c>
      <c r="F103" s="17">
        <v>-377.9442569394638</v>
      </c>
      <c r="G103" s="17">
        <v>-594.73605709464584</v>
      </c>
      <c r="H103" s="17">
        <v>-839.32233447553176</v>
      </c>
      <c r="I103" s="17">
        <v>-1366.0007470390115</v>
      </c>
      <c r="J103" s="17">
        <v>-937.66049816309919</v>
      </c>
      <c r="K103" s="17">
        <v>-1099.0859345461752</v>
      </c>
      <c r="L103" s="17">
        <v>-3516.2482307765031</v>
      </c>
      <c r="M103" s="17">
        <v>-1867.9973069740374</v>
      </c>
      <c r="N103" s="17">
        <v>-2254.9093340301401</v>
      </c>
      <c r="O103" s="17">
        <v>-2004.9462520112611</v>
      </c>
      <c r="P103" s="17">
        <v>-1988.7558935243924</v>
      </c>
      <c r="Q103" s="17">
        <v>-4720.7910966361214</v>
      </c>
      <c r="R103" s="17">
        <v>-4516.0277499422091</v>
      </c>
      <c r="S103" s="17">
        <v>-2921.3777812796457</v>
      </c>
      <c r="T103" s="17">
        <v>-3390.3381713575031</v>
      </c>
      <c r="U103" s="17">
        <v>-2611.9742631369309</v>
      </c>
      <c r="V103" s="17">
        <v>-2512.8980451846014</v>
      </c>
      <c r="W103" s="17">
        <v>-2420.1765417556071</v>
      </c>
    </row>
    <row r="105" spans="1:23">
      <c r="A105" s="4" t="s">
        <v>139</v>
      </c>
      <c r="B105" s="4" t="s">
        <v>140</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143</v>
      </c>
      <c r="B106" s="6" t="s">
        <v>124</v>
      </c>
      <c r="C106" s="5">
        <v>-22.846372247549287</v>
      </c>
      <c r="D106" s="5">
        <v>-45.395543660485586</v>
      </c>
      <c r="E106" s="5">
        <v>-60.448136626966637</v>
      </c>
      <c r="F106" s="5">
        <v>-85.485151897495527</v>
      </c>
      <c r="G106" s="5">
        <v>-79.504124410886106</v>
      </c>
      <c r="H106" s="5">
        <v>-94.723386713209578</v>
      </c>
      <c r="I106" s="5">
        <v>-246.75421078986355</v>
      </c>
      <c r="J106" s="5">
        <v>-298.1172197956962</v>
      </c>
      <c r="K106" s="5">
        <v>-563.38663522711306</v>
      </c>
      <c r="L106" s="5">
        <v>-563.42343445469271</v>
      </c>
      <c r="M106" s="5">
        <v>-564.65654535779834</v>
      </c>
      <c r="N106" s="5">
        <v>-807.44555263619372</v>
      </c>
      <c r="O106" s="5">
        <v>-1146.265219265011</v>
      </c>
      <c r="P106" s="5">
        <v>-1798.1440827616268</v>
      </c>
      <c r="Q106" s="5">
        <v>-4288.3863287203021</v>
      </c>
      <c r="R106" s="5">
        <v>-4591.5104327546287</v>
      </c>
      <c r="S106" s="5">
        <v>-4695.4162626556308</v>
      </c>
      <c r="T106" s="5">
        <v>-3963.5451568193184</v>
      </c>
      <c r="U106" s="5">
        <v>-4226.9061994924905</v>
      </c>
      <c r="V106" s="5">
        <v>-4330.6281112607076</v>
      </c>
      <c r="W106" s="5">
        <v>-4286.9839896688127</v>
      </c>
    </row>
    <row r="107" spans="1:23">
      <c r="A107" s="6" t="s">
        <v>143</v>
      </c>
      <c r="B107" s="6" t="s">
        <v>125</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136</v>
      </c>
      <c r="B108" s="100"/>
      <c r="C108" s="17">
        <v>-80.228031928332683</v>
      </c>
      <c r="D108" s="17">
        <v>-115.50697347871228</v>
      </c>
      <c r="E108" s="17">
        <v>-146.25023626926364</v>
      </c>
      <c r="F108" s="17">
        <v>-189.04007793321352</v>
      </c>
      <c r="G108" s="17">
        <v>-200.72430241902612</v>
      </c>
      <c r="H108" s="17">
        <v>-230.00866973192058</v>
      </c>
      <c r="I108" s="17">
        <v>-392.14647340618853</v>
      </c>
      <c r="J108" s="17">
        <v>-454.31073400119919</v>
      </c>
      <c r="K108" s="17">
        <v>-739.81513363417298</v>
      </c>
      <c r="L108" s="17">
        <v>-756.35129591391069</v>
      </c>
      <c r="M108" s="17">
        <v>-758.17051107351438</v>
      </c>
      <c r="N108" s="17">
        <v>-1005.3009897517197</v>
      </c>
      <c r="O108" s="17">
        <v>-1352.319736742749</v>
      </c>
      <c r="P108" s="17">
        <v>-2017.6129142736218</v>
      </c>
      <c r="Q108" s="17">
        <v>-4530.1916072689419</v>
      </c>
      <c r="R108" s="17">
        <v>-4861.3869258639979</v>
      </c>
      <c r="S108" s="17">
        <v>-4986.4051917530296</v>
      </c>
      <c r="T108" s="17">
        <v>-4277.2277099787943</v>
      </c>
      <c r="U108" s="17">
        <v>-4560.1117421709969</v>
      </c>
      <c r="V108" s="17">
        <v>-4691.5830476407828</v>
      </c>
      <c r="W108" s="17">
        <v>-4666.0655189019362</v>
      </c>
    </row>
    <row r="110" spans="1:23">
      <c r="A110" s="4" t="s">
        <v>139</v>
      </c>
      <c r="B110" s="4" t="s">
        <v>140</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144</v>
      </c>
      <c r="B111" s="6" t="s">
        <v>124</v>
      </c>
      <c r="C111" s="5">
        <v>-22.41508562594753</v>
      </c>
      <c r="D111" s="5">
        <v>-44.746306683879354</v>
      </c>
      <c r="E111" s="5">
        <v>-45.946096350645838</v>
      </c>
      <c r="F111" s="5">
        <v>-62.318209195269546</v>
      </c>
      <c r="G111" s="5">
        <v>-71.271632115448114</v>
      </c>
      <c r="H111" s="5">
        <v>-65.005575617643359</v>
      </c>
      <c r="I111" s="5">
        <v>-98.641121897180454</v>
      </c>
      <c r="J111" s="5">
        <v>-830.67597810277812</v>
      </c>
      <c r="K111" s="5">
        <v>-1109.7760961320932</v>
      </c>
      <c r="L111" s="5">
        <v>-1148.0353589697675</v>
      </c>
      <c r="M111" s="5">
        <v>-2060.9091885611879</v>
      </c>
      <c r="N111" s="5">
        <v>-3276.1071384503562</v>
      </c>
      <c r="O111" s="5">
        <v>-2971.1482213161985</v>
      </c>
      <c r="P111" s="5">
        <v>-3078.3585603199599</v>
      </c>
      <c r="Q111" s="5">
        <v>-3776.7025119615705</v>
      </c>
      <c r="R111" s="5">
        <v>-3972.8493452485945</v>
      </c>
      <c r="S111" s="5">
        <v>-4658.5229256587927</v>
      </c>
      <c r="T111" s="5">
        <v>-4658.2399482612345</v>
      </c>
      <c r="U111" s="5">
        <v>-4947.4634407342755</v>
      </c>
      <c r="V111" s="5">
        <v>-4773.1424470521979</v>
      </c>
      <c r="W111" s="5">
        <v>-5725.4765929459518</v>
      </c>
    </row>
    <row r="112" spans="1:23">
      <c r="A112" s="6" t="s">
        <v>144</v>
      </c>
      <c r="B112" s="6" t="s">
        <v>125</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136</v>
      </c>
      <c r="B113" s="100"/>
      <c r="C113" s="17">
        <v>-76.092123633839122</v>
      </c>
      <c r="D113" s="17">
        <v>-109.06680126942464</v>
      </c>
      <c r="E113" s="17">
        <v>-123.98696810988483</v>
      </c>
      <c r="F113" s="17">
        <v>-158.05956816114875</v>
      </c>
      <c r="G113" s="17">
        <v>-181.07912628431814</v>
      </c>
      <c r="H113" s="17">
        <v>-189.21070662136435</v>
      </c>
      <c r="I113" s="17">
        <v>-235.92563043802446</v>
      </c>
      <c r="J113" s="17">
        <v>-976.85652318801715</v>
      </c>
      <c r="K113" s="17">
        <v>-1277.6648177675293</v>
      </c>
      <c r="L113" s="17">
        <v>-1328.8048811820615</v>
      </c>
      <c r="M113" s="17">
        <v>-2241.9874448625628</v>
      </c>
      <c r="N113" s="17">
        <v>-3465.2575844019343</v>
      </c>
      <c r="O113" s="17">
        <v>-3167.2654937157654</v>
      </c>
      <c r="P113" s="17">
        <v>-3294.5087565373551</v>
      </c>
      <c r="Q113" s="17">
        <v>-4021.7308151342136</v>
      </c>
      <c r="R113" s="17">
        <v>-4249.3546875619077</v>
      </c>
      <c r="S113" s="17">
        <v>-4963.6132322134981</v>
      </c>
      <c r="T113" s="17">
        <v>-4989.656639179233</v>
      </c>
      <c r="U113" s="17">
        <v>-5305.5640120143198</v>
      </c>
      <c r="V113" s="17">
        <v>-5155.5544289035406</v>
      </c>
      <c r="W113" s="17">
        <v>-6124.7842963048115</v>
      </c>
    </row>
    <row r="115" spans="1:23">
      <c r="A115" s="4" t="s">
        <v>139</v>
      </c>
      <c r="B115" s="4" t="s">
        <v>140</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145</v>
      </c>
      <c r="B116" s="6" t="s">
        <v>124</v>
      </c>
      <c r="C116" s="5">
        <v>-91.171444825996176</v>
      </c>
      <c r="D116" s="5">
        <v>-111.65039837866549</v>
      </c>
      <c r="E116" s="5">
        <v>-115.41342554474929</v>
      </c>
      <c r="F116" s="5">
        <v>-120.80666184202168</v>
      </c>
      <c r="G116" s="5">
        <v>-124.43703257011779</v>
      </c>
      <c r="H116" s="5">
        <v>-126.46645772101031</v>
      </c>
      <c r="I116" s="5">
        <v>-134.86177216448658</v>
      </c>
      <c r="J116" s="5">
        <v>-128.66498984299596</v>
      </c>
      <c r="K116" s="5">
        <v>-139.71947582528122</v>
      </c>
      <c r="L116" s="5">
        <v>-254.34625436820852</v>
      </c>
      <c r="M116" s="5">
        <v>-398.3652693399913</v>
      </c>
      <c r="N116" s="5">
        <v>-394.41086627609747</v>
      </c>
      <c r="O116" s="5">
        <v>-387.42839155554293</v>
      </c>
      <c r="P116" s="5">
        <v>-572.78845385614261</v>
      </c>
      <c r="Q116" s="5">
        <v>-1670.260452345949</v>
      </c>
      <c r="R116" s="5">
        <v>-1736.2950655379329</v>
      </c>
      <c r="S116" s="5">
        <v>-1691.3846805488729</v>
      </c>
      <c r="T116" s="5">
        <v>-1665.9106622945785</v>
      </c>
      <c r="U116" s="5">
        <v>-1715.2339260371391</v>
      </c>
      <c r="V116" s="5">
        <v>-1662.1534290151158</v>
      </c>
      <c r="W116" s="5">
        <v>-1701.1865255621176</v>
      </c>
    </row>
    <row r="117" spans="1:23">
      <c r="A117" s="6" t="s">
        <v>145</v>
      </c>
      <c r="B117" s="6" t="s">
        <v>125</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136</v>
      </c>
      <c r="B118" s="100"/>
      <c r="C118" s="17">
        <v>-208.44732956577917</v>
      </c>
      <c r="D118" s="17">
        <v>-228.2337582836505</v>
      </c>
      <c r="E118" s="17">
        <v>-233.59939185283929</v>
      </c>
      <c r="F118" s="17">
        <v>-236.71664367342368</v>
      </c>
      <c r="G118" s="17">
        <v>-232.31609849305079</v>
      </c>
      <c r="H118" s="17">
        <v>-230.61624645631332</v>
      </c>
      <c r="I118" s="17">
        <v>-237.37713074662958</v>
      </c>
      <c r="J118" s="17">
        <v>-226.91369939265616</v>
      </c>
      <c r="K118" s="17">
        <v>-238.17585016720074</v>
      </c>
      <c r="L118" s="17">
        <v>-352.0656753748973</v>
      </c>
      <c r="M118" s="17">
        <v>-494.22324139102392</v>
      </c>
      <c r="N118" s="17">
        <v>-488.9800209655449</v>
      </c>
      <c r="O118" s="17">
        <v>-481.05925411320561</v>
      </c>
      <c r="P118" s="17">
        <v>-668.58505107986537</v>
      </c>
      <c r="Q118" s="17">
        <v>-1770.1790256497547</v>
      </c>
      <c r="R118" s="17">
        <v>-1843.688454963107</v>
      </c>
      <c r="S118" s="17">
        <v>-1807.7513068717849</v>
      </c>
      <c r="T118" s="17">
        <v>-1789.0678316339825</v>
      </c>
      <c r="U118" s="17">
        <v>-1847.280935052057</v>
      </c>
      <c r="V118" s="17">
        <v>-1799.8561007327187</v>
      </c>
      <c r="W118" s="17">
        <v>-1842.7324018261756</v>
      </c>
    </row>
    <row r="120" spans="1:23">
      <c r="A120" s="4" t="s">
        <v>139</v>
      </c>
      <c r="B120" s="4" t="s">
        <v>140</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146</v>
      </c>
      <c r="B121" s="6" t="s">
        <v>124</v>
      </c>
      <c r="C121" s="5">
        <v>-0.52395299702653597</v>
      </c>
      <c r="D121" s="5">
        <v>-5.7340803697753635E-2</v>
      </c>
      <c r="E121" s="5">
        <v>-0.39720105564208213</v>
      </c>
      <c r="F121" s="5">
        <v>-0.8360931399115612</v>
      </c>
      <c r="G121" s="5">
        <v>-0.65058500852401902</v>
      </c>
      <c r="H121" s="5">
        <v>-1.7100376947284344</v>
      </c>
      <c r="I121" s="5">
        <v>-0.60065250867583631</v>
      </c>
      <c r="J121" s="5">
        <v>-2.1138888612731463</v>
      </c>
      <c r="K121" s="5">
        <v>-0.89060256279346484</v>
      </c>
      <c r="L121" s="5">
        <v>-3.3743235674744416</v>
      </c>
      <c r="M121" s="5">
        <v>-3.4904474129832521</v>
      </c>
      <c r="N121" s="5">
        <v>-6.7399748866637506</v>
      </c>
      <c r="O121" s="5">
        <v>-6.2456786031042908</v>
      </c>
      <c r="P121" s="5">
        <v>-6.0600391088946965</v>
      </c>
      <c r="Q121" s="5">
        <v>-6.2577179547399187</v>
      </c>
      <c r="R121" s="5">
        <v>-3.6253891563177834</v>
      </c>
      <c r="S121" s="5">
        <v>-9.7126332645643902</v>
      </c>
      <c r="T121" s="5">
        <v>-5.8394807635078561</v>
      </c>
      <c r="U121" s="5">
        <v>-7.5748126365115294</v>
      </c>
      <c r="V121" s="5">
        <v>-11.228916384992131</v>
      </c>
      <c r="W121" s="5">
        <v>-6.121053723874355</v>
      </c>
    </row>
    <row r="122" spans="1:23">
      <c r="A122" s="6" t="s">
        <v>146</v>
      </c>
      <c r="B122" s="6" t="s">
        <v>125</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136</v>
      </c>
      <c r="B123" s="100"/>
      <c r="C123" s="17">
        <v>-7.5004800088162451</v>
      </c>
      <c r="D123" s="17">
        <v>-8.2186695314882545</v>
      </c>
      <c r="E123" s="17">
        <v>-9.7809149376848836</v>
      </c>
      <c r="F123" s="17">
        <v>-11.963441835246162</v>
      </c>
      <c r="G123" s="17">
        <v>-12.935814357523617</v>
      </c>
      <c r="H123" s="17">
        <v>-15.169661458242535</v>
      </c>
      <c r="I123" s="17">
        <v>-15.154468035194235</v>
      </c>
      <c r="J123" s="17">
        <v>-17.313054352716847</v>
      </c>
      <c r="K123" s="17">
        <v>-18.345423925448664</v>
      </c>
      <c r="L123" s="17">
        <v>-21.873956715927541</v>
      </c>
      <c r="M123" s="17">
        <v>-21.675043445426351</v>
      </c>
      <c r="N123" s="17">
        <v>-25.513486489378849</v>
      </c>
      <c r="O123" s="17">
        <v>-25.31434191706899</v>
      </c>
      <c r="P123" s="17">
        <v>-26.812689156272597</v>
      </c>
      <c r="Q123" s="17">
        <v>-29.286113994682019</v>
      </c>
      <c r="R123" s="17">
        <v>-29.364204700854184</v>
      </c>
      <c r="S123" s="17">
        <v>-37.798258170885092</v>
      </c>
      <c r="T123" s="17">
        <v>-35.732935753174452</v>
      </c>
      <c r="U123" s="17">
        <v>-39.771983757647028</v>
      </c>
      <c r="V123" s="17">
        <v>-44.888635065238134</v>
      </c>
      <c r="W123" s="17">
        <v>-40.482617538322259</v>
      </c>
    </row>
  </sheetData>
  <mergeCells count="18">
    <mergeCell ref="A113:B113"/>
    <mergeCell ref="A118:B118"/>
    <mergeCell ref="A123:B123"/>
    <mergeCell ref="A61:B61"/>
    <mergeCell ref="A74:B74"/>
    <mergeCell ref="A76:B76"/>
    <mergeCell ref="A89:B89"/>
    <mergeCell ref="A91:B91"/>
    <mergeCell ref="A98:B98"/>
    <mergeCell ref="A14:B14"/>
    <mergeCell ref="A16:B16"/>
    <mergeCell ref="A103:B103"/>
    <mergeCell ref="A108:B108"/>
    <mergeCell ref="A29:B29"/>
    <mergeCell ref="A31:B31"/>
    <mergeCell ref="A44:B44"/>
    <mergeCell ref="A46:B46"/>
    <mergeCell ref="A59:B59"/>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282</v>
      </c>
      <c r="B1" s="12"/>
      <c r="C1" s="12"/>
      <c r="D1" s="12"/>
      <c r="E1" s="12"/>
      <c r="F1" s="12"/>
      <c r="G1" s="12"/>
      <c r="H1" s="12"/>
      <c r="I1" s="12"/>
      <c r="J1" s="12"/>
      <c r="K1" s="12"/>
      <c r="L1" s="12"/>
      <c r="M1" s="12"/>
      <c r="N1" s="12"/>
      <c r="O1" s="12"/>
      <c r="P1" s="12"/>
      <c r="Q1" s="12"/>
      <c r="R1" s="12"/>
      <c r="S1" s="12"/>
      <c r="T1" s="12"/>
      <c r="U1" s="12"/>
      <c r="V1" s="12"/>
      <c r="W1" s="12"/>
    </row>
    <row r="2" spans="1:27" s="3" customFormat="1">
      <c r="B2" s="9" t="s">
        <v>266</v>
      </c>
    </row>
    <row r="3" spans="1:27">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75</v>
      </c>
      <c r="B4" s="6" t="s">
        <v>111</v>
      </c>
      <c r="C4" s="5">
        <v>96130.49486637245</v>
      </c>
      <c r="D4" s="5">
        <v>93104.163291349512</v>
      </c>
      <c r="E4" s="5">
        <v>94351.812854807969</v>
      </c>
      <c r="F4" s="5">
        <v>89395.445724758873</v>
      </c>
      <c r="G4" s="5">
        <v>88450.864261860203</v>
      </c>
      <c r="H4" s="5">
        <v>84704.507589741188</v>
      </c>
      <c r="I4" s="5">
        <v>89454.264519732707</v>
      </c>
      <c r="J4" s="5">
        <v>77318.99114557929</v>
      </c>
      <c r="K4" s="5">
        <v>77919.779932269987</v>
      </c>
      <c r="L4" s="5">
        <v>85140.041764442212</v>
      </c>
      <c r="M4" s="5">
        <v>81791.713872928754</v>
      </c>
      <c r="N4" s="5">
        <v>72319.283990256343</v>
      </c>
      <c r="O4" s="5">
        <v>73820.403859326674</v>
      </c>
      <c r="P4" s="5">
        <v>72710.14989078186</v>
      </c>
      <c r="Q4" s="5">
        <v>46860.512714180273</v>
      </c>
      <c r="R4" s="5">
        <v>42110.684792221087</v>
      </c>
      <c r="S4" s="5">
        <v>34053.80328877904</v>
      </c>
      <c r="T4" s="5">
        <v>34607.560760207329</v>
      </c>
      <c r="U4" s="5">
        <v>35598.455406032117</v>
      </c>
      <c r="V4" s="5">
        <v>34256.023891728742</v>
      </c>
      <c r="W4" s="5">
        <v>33885.40301472813</v>
      </c>
      <c r="AA4" s="83"/>
    </row>
    <row r="5" spans="1:27">
      <c r="A5" s="6" t="s">
        <v>75</v>
      </c>
      <c r="B5" s="6" t="s">
        <v>112</v>
      </c>
      <c r="C5" s="5">
        <v>30003.415493705557</v>
      </c>
      <c r="D5" s="5">
        <v>32265.64523901038</v>
      </c>
      <c r="E5" s="5">
        <v>31821.753612048073</v>
      </c>
      <c r="F5" s="5">
        <v>32827.160234563729</v>
      </c>
      <c r="G5" s="5">
        <v>32629.714830659716</v>
      </c>
      <c r="H5" s="5">
        <v>31693.816226642841</v>
      </c>
      <c r="I5" s="5">
        <v>32307.818107132232</v>
      </c>
      <c r="J5" s="5">
        <v>32407.569561608711</v>
      </c>
      <c r="K5" s="5">
        <v>30378.229188442026</v>
      </c>
      <c r="L5" s="5">
        <v>28151.014951590412</v>
      </c>
      <c r="M5" s="5">
        <v>25032.513550345211</v>
      </c>
      <c r="N5" s="5">
        <v>21771.941518586587</v>
      </c>
      <c r="O5" s="5">
        <v>22066.293338121319</v>
      </c>
      <c r="P5" s="5">
        <v>21574.862732239642</v>
      </c>
      <c r="Q5" s="5">
        <v>22946.205846585159</v>
      </c>
      <c r="R5" s="5">
        <v>22606.48118108277</v>
      </c>
      <c r="S5" s="5">
        <v>22158.376336745579</v>
      </c>
      <c r="T5" s="5">
        <v>22704.301677553955</v>
      </c>
      <c r="U5" s="5">
        <v>22996.092873638358</v>
      </c>
      <c r="V5" s="5">
        <v>22266.742342435471</v>
      </c>
      <c r="W5" s="5">
        <v>22221.549601674917</v>
      </c>
      <c r="AA5" s="83"/>
    </row>
    <row r="6" spans="1:27">
      <c r="A6" s="6" t="s">
        <v>75</v>
      </c>
      <c r="B6" s="6" t="s">
        <v>113</v>
      </c>
      <c r="C6" s="5">
        <v>3098.2354589753654</v>
      </c>
      <c r="D6" s="5">
        <v>3078.4751815464397</v>
      </c>
      <c r="E6" s="5">
        <v>2744.116736874817</v>
      </c>
      <c r="F6" s="5">
        <v>1927.9770778337747</v>
      </c>
      <c r="G6" s="5">
        <v>1930.8459221167263</v>
      </c>
      <c r="H6" s="5">
        <v>1927.0996933317851</v>
      </c>
      <c r="I6" s="5">
        <v>1933.9871730224766</v>
      </c>
      <c r="J6" s="5">
        <v>1879.0210636458273</v>
      </c>
      <c r="K6" s="5">
        <v>1878.7508318696937</v>
      </c>
      <c r="L6" s="5">
        <v>1878.8415225375215</v>
      </c>
      <c r="M6" s="5">
        <v>1890.2603108712387</v>
      </c>
      <c r="N6" s="5">
        <v>3264.6878750781243</v>
      </c>
      <c r="O6" s="5">
        <v>3069.6504901870721</v>
      </c>
      <c r="P6" s="5">
        <v>1932.570832684645</v>
      </c>
      <c r="Q6" s="5">
        <v>3000.1780822459732</v>
      </c>
      <c r="R6" s="5">
        <v>2429.3251546508318</v>
      </c>
      <c r="S6" s="5">
        <v>5703.7629314760115</v>
      </c>
      <c r="T6" s="5">
        <v>2567.3936343843825</v>
      </c>
      <c r="U6" s="5">
        <v>2777.7121138518905</v>
      </c>
      <c r="V6" s="5">
        <v>4898.5582277415824</v>
      </c>
      <c r="W6" s="5">
        <v>2729.5662371868402</v>
      </c>
      <c r="AA6" s="83"/>
    </row>
    <row r="7" spans="1:27">
      <c r="A7" s="6" t="s">
        <v>75</v>
      </c>
      <c r="B7" s="6" t="s">
        <v>114</v>
      </c>
      <c r="C7" s="5">
        <v>87.045642001110025</v>
      </c>
      <c r="D7" s="5">
        <v>77.467476196068731</v>
      </c>
      <c r="E7" s="5">
        <v>126.32435504059436</v>
      </c>
      <c r="F7" s="5">
        <v>66.536278490088009</v>
      </c>
      <c r="G7" s="5">
        <v>29.453816637426534</v>
      </c>
      <c r="H7" s="5">
        <v>14.170542298751549</v>
      </c>
      <c r="I7" s="5">
        <v>19.195406935177285</v>
      </c>
      <c r="J7" s="5">
        <v>52.643980050197683</v>
      </c>
      <c r="K7" s="5">
        <v>44.458988689659428</v>
      </c>
      <c r="L7" s="5">
        <v>42.333443533654297</v>
      </c>
      <c r="M7" s="5">
        <v>66.93402974203002</v>
      </c>
      <c r="N7" s="5">
        <v>198.25645735311755</v>
      </c>
      <c r="O7" s="5">
        <v>121.26465644326993</v>
      </c>
      <c r="P7" s="5">
        <v>123.5027686396371</v>
      </c>
      <c r="Q7" s="5">
        <v>179.10114043732662</v>
      </c>
      <c r="R7" s="5">
        <v>207.92671629546112</v>
      </c>
      <c r="S7" s="5">
        <v>1329.7860911168777</v>
      </c>
      <c r="T7" s="5">
        <v>508.6944332107721</v>
      </c>
      <c r="U7" s="5">
        <v>288.40606147321785</v>
      </c>
      <c r="V7" s="5">
        <v>1221.6551483786118</v>
      </c>
      <c r="W7" s="5">
        <v>253.07549090136223</v>
      </c>
      <c r="AA7" s="83"/>
    </row>
    <row r="8" spans="1:27">
      <c r="A8" s="6" t="s">
        <v>75</v>
      </c>
      <c r="B8" s="6" t="s">
        <v>115</v>
      </c>
      <c r="C8" s="5">
        <v>15914.124749661076</v>
      </c>
      <c r="D8" s="5">
        <v>13163.186384360113</v>
      </c>
      <c r="E8" s="5">
        <v>13004.018400352306</v>
      </c>
      <c r="F8" s="5">
        <v>16254.820546225917</v>
      </c>
      <c r="G8" s="5">
        <v>13754.914214694274</v>
      </c>
      <c r="H8" s="5">
        <v>16113.633077636037</v>
      </c>
      <c r="I8" s="5">
        <v>9305.3403100297601</v>
      </c>
      <c r="J8" s="5">
        <v>17396.638645102928</v>
      </c>
      <c r="K8" s="5">
        <v>15768.846880825664</v>
      </c>
      <c r="L8" s="5">
        <v>12207.169828799681</v>
      </c>
      <c r="M8" s="5">
        <v>15858.683656574674</v>
      </c>
      <c r="N8" s="5">
        <v>14215.456661684922</v>
      </c>
      <c r="O8" s="5">
        <v>14027.294521195168</v>
      </c>
      <c r="P8" s="5">
        <v>16361.135352541069</v>
      </c>
      <c r="Q8" s="5">
        <v>14462.056375645434</v>
      </c>
      <c r="R8" s="5">
        <v>16552.412427975014</v>
      </c>
      <c r="S8" s="5">
        <v>9794.0761499743076</v>
      </c>
      <c r="T8" s="5">
        <v>17280.525726962398</v>
      </c>
      <c r="U8" s="5">
        <v>15653.283003505996</v>
      </c>
      <c r="V8" s="5">
        <v>12431.860748616475</v>
      </c>
      <c r="W8" s="5">
        <v>15392.548967622792</v>
      </c>
      <c r="AA8" s="83"/>
    </row>
    <row r="9" spans="1:27">
      <c r="A9" s="6" t="s">
        <v>75</v>
      </c>
      <c r="B9" s="6" t="s">
        <v>116</v>
      </c>
      <c r="C9" s="5">
        <v>140.74298283386358</v>
      </c>
      <c r="D9" s="5">
        <v>195.88335235959804</v>
      </c>
      <c r="E9" s="5">
        <v>192.44003466178526</v>
      </c>
      <c r="F9" s="5">
        <v>408.98889064360236</v>
      </c>
      <c r="G9" s="5">
        <v>920.26146883663614</v>
      </c>
      <c r="H9" s="5">
        <v>1468.7354099619329</v>
      </c>
      <c r="I9" s="5">
        <v>1853.4304487844818</v>
      </c>
      <c r="J9" s="5">
        <v>1231.1377659233542</v>
      </c>
      <c r="K9" s="5">
        <v>1229.7362681401164</v>
      </c>
      <c r="L9" s="5">
        <v>2833.7549642783029</v>
      </c>
      <c r="M9" s="5">
        <v>1710.9224724108021</v>
      </c>
      <c r="N9" s="5">
        <v>4725.8399881107898</v>
      </c>
      <c r="O9" s="5">
        <v>5616.8467832569368</v>
      </c>
      <c r="P9" s="5">
        <v>6502.2856409876986</v>
      </c>
      <c r="Q9" s="5">
        <v>12105.307846625845</v>
      </c>
      <c r="R9" s="5">
        <v>12354.762317569228</v>
      </c>
      <c r="S9" s="5">
        <v>13984.881169284441</v>
      </c>
      <c r="T9" s="5">
        <v>14873.854329355619</v>
      </c>
      <c r="U9" s="5">
        <v>14435.551451996365</v>
      </c>
      <c r="V9" s="5">
        <v>15935.095354615703</v>
      </c>
      <c r="W9" s="5">
        <v>17617.110315641807</v>
      </c>
      <c r="AA9" s="83"/>
    </row>
    <row r="10" spans="1:27">
      <c r="A10" s="6" t="s">
        <v>75</v>
      </c>
      <c r="B10" s="6" t="s">
        <v>117</v>
      </c>
      <c r="C10" s="5">
        <v>307.88148827995582</v>
      </c>
      <c r="D10" s="5">
        <v>349.56788918547284</v>
      </c>
      <c r="E10" s="5">
        <v>405.80458190843308</v>
      </c>
      <c r="F10" s="5">
        <v>466.02586193224181</v>
      </c>
      <c r="G10" s="5">
        <v>512.88103319622337</v>
      </c>
      <c r="H10" s="5">
        <v>557.68239973981542</v>
      </c>
      <c r="I10" s="5">
        <v>589.04459316315194</v>
      </c>
      <c r="J10" s="5">
        <v>618.95518121369594</v>
      </c>
      <c r="K10" s="5">
        <v>689.96723916512235</v>
      </c>
      <c r="L10" s="5">
        <v>735.57560816929288</v>
      </c>
      <c r="M10" s="5">
        <v>736.76376798400668</v>
      </c>
      <c r="N10" s="5">
        <v>751.0906680580548</v>
      </c>
      <c r="O10" s="5">
        <v>775.10961252044729</v>
      </c>
      <c r="P10" s="5">
        <v>827.34155105556511</v>
      </c>
      <c r="Q10" s="5">
        <v>915.61054535544713</v>
      </c>
      <c r="R10" s="5">
        <v>1017.6304110772909</v>
      </c>
      <c r="S10" s="5">
        <v>1099.4948779100084</v>
      </c>
      <c r="T10" s="5">
        <v>1182.6554448333313</v>
      </c>
      <c r="U10" s="5">
        <v>1259.4802268746398</v>
      </c>
      <c r="V10" s="5">
        <v>1340.9179511645773</v>
      </c>
      <c r="W10" s="5">
        <v>1398.4533539548522</v>
      </c>
      <c r="AA10" s="83"/>
    </row>
    <row r="11" spans="1:27">
      <c r="A11" s="6" t="s">
        <v>75</v>
      </c>
      <c r="B11" s="6" t="s">
        <v>118</v>
      </c>
      <c r="C11" s="5">
        <v>28968.784643858555</v>
      </c>
      <c r="D11" s="5">
        <v>29982.616298520152</v>
      </c>
      <c r="E11" s="5">
        <v>30114.513858522427</v>
      </c>
      <c r="F11" s="5">
        <v>30741.67759158865</v>
      </c>
      <c r="G11" s="5">
        <v>32850.449129228859</v>
      </c>
      <c r="H11" s="5">
        <v>34394.516085002593</v>
      </c>
      <c r="I11" s="5">
        <v>33628.689132393818</v>
      </c>
      <c r="J11" s="5">
        <v>39273.489469702632</v>
      </c>
      <c r="K11" s="5">
        <v>40960.484723509551</v>
      </c>
      <c r="L11" s="5">
        <v>40623.672914949551</v>
      </c>
      <c r="M11" s="5">
        <v>42750.570066464395</v>
      </c>
      <c r="N11" s="5">
        <v>50839.517232224272</v>
      </c>
      <c r="O11" s="5">
        <v>50341.9037143436</v>
      </c>
      <c r="P11" s="5">
        <v>52297.459061950642</v>
      </c>
      <c r="Q11" s="5">
        <v>68863.825261988663</v>
      </c>
      <c r="R11" s="5">
        <v>72929.884670478408</v>
      </c>
      <c r="S11" s="5">
        <v>85155.394129692024</v>
      </c>
      <c r="T11" s="5">
        <v>87283.00534280893</v>
      </c>
      <c r="U11" s="5">
        <v>86936.172293066513</v>
      </c>
      <c r="V11" s="5">
        <v>84769.489632070065</v>
      </c>
      <c r="W11" s="5">
        <v>86008.718160007033</v>
      </c>
      <c r="AA11" s="83"/>
    </row>
    <row r="12" spans="1:27">
      <c r="A12" s="6" t="s">
        <v>75</v>
      </c>
      <c r="B12" s="6" t="s">
        <v>119</v>
      </c>
      <c r="C12" s="5">
        <v>12774.5275281576</v>
      </c>
      <c r="D12" s="5">
        <v>15384.050673713726</v>
      </c>
      <c r="E12" s="5">
        <v>14970.455899979324</v>
      </c>
      <c r="F12" s="5">
        <v>14849.791766723814</v>
      </c>
      <c r="G12" s="5">
        <v>15383.806804114938</v>
      </c>
      <c r="H12" s="5">
        <v>15669.753757962642</v>
      </c>
      <c r="I12" s="5">
        <v>17783.455542765223</v>
      </c>
      <c r="J12" s="5">
        <v>15462.523995584206</v>
      </c>
      <c r="K12" s="5">
        <v>17223.204023960974</v>
      </c>
      <c r="L12" s="5">
        <v>17500.644070258466</v>
      </c>
      <c r="M12" s="5">
        <v>17983.007857715253</v>
      </c>
      <c r="N12" s="5">
        <v>25802.334470077338</v>
      </c>
      <c r="O12" s="5">
        <v>26766.951968852671</v>
      </c>
      <c r="P12" s="5">
        <v>26357.552810453111</v>
      </c>
      <c r="Q12" s="5">
        <v>38374.913963333616</v>
      </c>
      <c r="R12" s="5">
        <v>39672.586456859382</v>
      </c>
      <c r="S12" s="5">
        <v>40317.282737854381</v>
      </c>
      <c r="T12" s="5">
        <v>35074.494343647588</v>
      </c>
      <c r="U12" s="5">
        <v>37449.958568926944</v>
      </c>
      <c r="V12" s="5">
        <v>44033.560068342143</v>
      </c>
      <c r="W12" s="5">
        <v>45484.821923322976</v>
      </c>
      <c r="AA12" s="83"/>
    </row>
    <row r="13" spans="1:27">
      <c r="A13" s="6" t="s">
        <v>75</v>
      </c>
      <c r="B13" s="6" t="s">
        <v>120</v>
      </c>
      <c r="C13" s="5">
        <v>17800.329559407499</v>
      </c>
      <c r="D13" s="5">
        <v>19611.784392886701</v>
      </c>
      <c r="E13" s="5">
        <v>21282.354411600896</v>
      </c>
      <c r="F13" s="5">
        <v>22770.573974116101</v>
      </c>
      <c r="G13" s="5">
        <v>24298.281302421197</v>
      </c>
      <c r="H13" s="5">
        <v>25857.0144779236</v>
      </c>
      <c r="I13" s="5">
        <v>27427.056139052802</v>
      </c>
      <c r="J13" s="5">
        <v>28699.654846577698</v>
      </c>
      <c r="K13" s="5">
        <v>29690.164169786203</v>
      </c>
      <c r="L13" s="5">
        <v>30534.561791838401</v>
      </c>
      <c r="M13" s="5">
        <v>31595.881586641299</v>
      </c>
      <c r="N13" s="5">
        <v>32664.9948013719</v>
      </c>
      <c r="O13" s="5">
        <v>33822.482642321003</v>
      </c>
      <c r="P13" s="5">
        <v>35124.279314774198</v>
      </c>
      <c r="Q13" s="5">
        <v>36542.651122148702</v>
      </c>
      <c r="R13" s="5">
        <v>37724.184460668708</v>
      </c>
      <c r="S13" s="5">
        <v>39083.819712338904</v>
      </c>
      <c r="T13" s="5">
        <v>40185.485550367302</v>
      </c>
      <c r="U13" s="5">
        <v>41265.411069245994</v>
      </c>
      <c r="V13" s="5">
        <v>42284.145951792394</v>
      </c>
      <c r="W13" s="5">
        <v>43212.619584594104</v>
      </c>
      <c r="AA13" s="83"/>
    </row>
    <row r="14" spans="1:27">
      <c r="A14" s="100" t="s">
        <v>148</v>
      </c>
      <c r="B14" s="100"/>
      <c r="C14" s="17">
        <v>204776.95794213921</v>
      </c>
      <c r="D14" s="17">
        <v>206667.38893758311</v>
      </c>
      <c r="E14" s="17">
        <v>208415.35012922643</v>
      </c>
      <c r="F14" s="17">
        <v>208833.98319430093</v>
      </c>
      <c r="G14" s="17">
        <v>209328.33028173333</v>
      </c>
      <c r="H14" s="17">
        <v>210374.51145053943</v>
      </c>
      <c r="I14" s="17">
        <v>211859.80633106414</v>
      </c>
      <c r="J14" s="17">
        <v>212490.5327078515</v>
      </c>
      <c r="K14" s="17">
        <v>213863.91873935377</v>
      </c>
      <c r="L14" s="17">
        <v>216078.28028794992</v>
      </c>
      <c r="M14" s="17">
        <v>216969.56493128283</v>
      </c>
      <c r="N14" s="17">
        <v>221076.47300663259</v>
      </c>
      <c r="O14" s="17">
        <v>224036.24519079077</v>
      </c>
      <c r="P14" s="17">
        <v>226481.5127640648</v>
      </c>
      <c r="Q14" s="17">
        <v>231229.44450656517</v>
      </c>
      <c r="R14" s="17">
        <v>234233.48586023162</v>
      </c>
      <c r="S14" s="17">
        <v>237596.3013779771</v>
      </c>
      <c r="T14" s="17">
        <v>240211.46146914267</v>
      </c>
      <c r="U14" s="17">
        <v>242965.49138974107</v>
      </c>
      <c r="V14" s="17">
        <v>246162.03601110549</v>
      </c>
      <c r="W14" s="17">
        <v>249188.30298003816</v>
      </c>
      <c r="AA14" s="83"/>
    </row>
    <row r="15" spans="1:27">
      <c r="A15" s="6" t="s">
        <v>75</v>
      </c>
      <c r="B15" s="6" t="s">
        <v>122</v>
      </c>
      <c r="C15" s="5">
        <v>0</v>
      </c>
      <c r="D15" s="5">
        <v>0.13693119692902517</v>
      </c>
      <c r="E15" s="5">
        <v>0.14154636869949999</v>
      </c>
      <c r="F15" s="5">
        <v>0.79477314373354901</v>
      </c>
      <c r="G15" s="5">
        <v>1.014797117997865</v>
      </c>
      <c r="H15" s="5">
        <v>0.11633029639548094</v>
      </c>
      <c r="I15" s="5">
        <v>0</v>
      </c>
      <c r="J15" s="5">
        <v>1.3546960990870787</v>
      </c>
      <c r="K15" s="5">
        <v>1.19562970726693</v>
      </c>
      <c r="L15" s="5">
        <v>0</v>
      </c>
      <c r="M15" s="5">
        <v>0.83304130913545105</v>
      </c>
      <c r="N15" s="5">
        <v>1.8379146168829901</v>
      </c>
      <c r="O15" s="5">
        <v>0.94624397038530006</v>
      </c>
      <c r="P15" s="5">
        <v>1.2057797370244074</v>
      </c>
      <c r="Q15" s="5">
        <v>1.0721350846300317</v>
      </c>
      <c r="R15" s="5">
        <v>1.8711837842835</v>
      </c>
      <c r="S15" s="5">
        <v>1.5427939424561388</v>
      </c>
      <c r="T15" s="5">
        <v>5.5814576572187944</v>
      </c>
      <c r="U15" s="5">
        <v>6.0887446674356962</v>
      </c>
      <c r="V15" s="5">
        <v>2.5659727159892993</v>
      </c>
      <c r="W15" s="5">
        <v>4.2726208250644184</v>
      </c>
      <c r="AA15" s="83"/>
    </row>
    <row r="16" spans="1:27">
      <c r="A16" s="100" t="s">
        <v>142</v>
      </c>
      <c r="B16" s="100"/>
      <c r="C16" s="17">
        <v>204776.95794213921</v>
      </c>
      <c r="D16" s="17">
        <v>206667.52586878004</v>
      </c>
      <c r="E16" s="17">
        <v>208415.49167559511</v>
      </c>
      <c r="F16" s="17">
        <v>208834.77796744468</v>
      </c>
      <c r="G16" s="17">
        <v>209329.34507885133</v>
      </c>
      <c r="H16" s="17">
        <v>210374.62778083581</v>
      </c>
      <c r="I16" s="17">
        <v>211859.80633106414</v>
      </c>
      <c r="J16" s="17">
        <v>212491.88740395059</v>
      </c>
      <c r="K16" s="17">
        <v>213865.11436906105</v>
      </c>
      <c r="L16" s="17">
        <v>216078.28028794992</v>
      </c>
      <c r="M16" s="17">
        <v>216970.39797259198</v>
      </c>
      <c r="N16" s="17">
        <v>221078.31092124947</v>
      </c>
      <c r="O16" s="17">
        <v>224037.19143476116</v>
      </c>
      <c r="P16" s="17">
        <v>226482.71854380184</v>
      </c>
      <c r="Q16" s="17">
        <v>231230.5166416498</v>
      </c>
      <c r="R16" s="17">
        <v>234235.35704401589</v>
      </c>
      <c r="S16" s="17">
        <v>237597.84417191957</v>
      </c>
      <c r="T16" s="17">
        <v>240217.04292679988</v>
      </c>
      <c r="U16" s="17">
        <v>242971.58013440852</v>
      </c>
      <c r="V16" s="17">
        <v>246164.60198382149</v>
      </c>
      <c r="W16" s="17">
        <v>249192.57560086323</v>
      </c>
      <c r="AA16" s="83"/>
    </row>
    <row r="17" spans="1:27">
      <c r="AA17" s="83"/>
    </row>
    <row r="18" spans="1:27">
      <c r="A18" s="4" t="s">
        <v>139</v>
      </c>
      <c r="B18" s="4" t="s">
        <v>140</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126</v>
      </c>
      <c r="B19" s="6" t="s">
        <v>111</v>
      </c>
      <c r="C19" s="5">
        <v>46534.101631834717</v>
      </c>
      <c r="D19" s="5">
        <v>45031.106220708869</v>
      </c>
      <c r="E19" s="5">
        <v>42080.381928651361</v>
      </c>
      <c r="F19" s="5">
        <v>38733.993952007862</v>
      </c>
      <c r="G19" s="5">
        <v>38657.286801915536</v>
      </c>
      <c r="H19" s="5">
        <v>36459.354326169967</v>
      </c>
      <c r="I19" s="5">
        <v>42347.132974279404</v>
      </c>
      <c r="J19" s="5">
        <v>35127.500262796268</v>
      </c>
      <c r="K19" s="5">
        <v>35845.450243041676</v>
      </c>
      <c r="L19" s="5">
        <v>41952.597332034238</v>
      </c>
      <c r="M19" s="5">
        <v>39339.283031758787</v>
      </c>
      <c r="N19" s="5">
        <v>26091.405541043147</v>
      </c>
      <c r="O19" s="5">
        <v>26500.768941480506</v>
      </c>
      <c r="P19" s="5">
        <v>25903.698083455169</v>
      </c>
      <c r="Q19" s="5">
        <v>8415.7640343991134</v>
      </c>
      <c r="R19" s="5">
        <v>8496.7345457193842</v>
      </c>
      <c r="S19" s="5">
        <v>8491.8487414126066</v>
      </c>
      <c r="T19" s="5">
        <v>8445.5639666851603</v>
      </c>
      <c r="U19" s="5">
        <v>8696.1600000005037</v>
      </c>
      <c r="V19" s="5">
        <v>8520.9969887582192</v>
      </c>
      <c r="W19" s="5">
        <v>8312.5547379069649</v>
      </c>
      <c r="AA19" s="83"/>
    </row>
    <row r="20" spans="1:27">
      <c r="A20" s="6" t="s">
        <v>126</v>
      </c>
      <c r="B20" s="6" t="s">
        <v>112</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126</v>
      </c>
      <c r="B21" s="6" t="s">
        <v>113</v>
      </c>
      <c r="C21" s="5">
        <v>34.68959999999857</v>
      </c>
      <c r="D21" s="5">
        <v>34.689599999998563</v>
      </c>
      <c r="E21" s="5">
        <v>104.35391999999938</v>
      </c>
      <c r="F21" s="5">
        <v>65.524800000000596</v>
      </c>
      <c r="G21" s="5">
        <v>65.524800000000596</v>
      </c>
      <c r="H21" s="5">
        <v>65.524800000000596</v>
      </c>
      <c r="I21" s="5">
        <v>65.704320000000379</v>
      </c>
      <c r="J21" s="5">
        <v>65.524800000000454</v>
      </c>
      <c r="K21" s="5">
        <v>65.524800000000269</v>
      </c>
      <c r="L21" s="5">
        <v>65.524800000000241</v>
      </c>
      <c r="M21" s="5">
        <v>65.704320000000237</v>
      </c>
      <c r="N21" s="5">
        <v>439.07856411294489</v>
      </c>
      <c r="O21" s="5">
        <v>341.771788279345</v>
      </c>
      <c r="P21" s="5">
        <v>81.432787843923606</v>
      </c>
      <c r="Q21" s="5">
        <v>459.10732669877029</v>
      </c>
      <c r="R21" s="5">
        <v>220.10661234278385</v>
      </c>
      <c r="S21" s="5">
        <v>1699.4630736782863</v>
      </c>
      <c r="T21" s="5">
        <v>474.88383965060268</v>
      </c>
      <c r="U21" s="5">
        <v>586.59269240482547</v>
      </c>
      <c r="V21" s="5">
        <v>1661.0305494100269</v>
      </c>
      <c r="W21" s="5">
        <v>650.54669903751176</v>
      </c>
    </row>
    <row r="22" spans="1:27">
      <c r="A22" s="6" t="s">
        <v>126</v>
      </c>
      <c r="B22" s="6" t="s">
        <v>114</v>
      </c>
      <c r="C22" s="5">
        <v>12.65611928208898</v>
      </c>
      <c r="D22" s="5">
        <v>2.7021500543302306</v>
      </c>
      <c r="E22" s="5">
        <v>18.87644841365659</v>
      </c>
      <c r="F22" s="5">
        <v>34.286509906535336</v>
      </c>
      <c r="G22" s="5">
        <v>0.22016134047889779</v>
      </c>
      <c r="H22" s="5">
        <v>0</v>
      </c>
      <c r="I22" s="5">
        <v>0</v>
      </c>
      <c r="J22" s="5">
        <v>1.8679979844514896</v>
      </c>
      <c r="K22" s="5">
        <v>10.99330093812657</v>
      </c>
      <c r="L22" s="5">
        <v>4.8042823025513473</v>
      </c>
      <c r="M22" s="5">
        <v>18.670322003924237</v>
      </c>
      <c r="N22" s="5">
        <v>59.749209273551266</v>
      </c>
      <c r="O22" s="5">
        <v>34.685182305284677</v>
      </c>
      <c r="P22" s="5">
        <v>35.120380496594649</v>
      </c>
      <c r="Q22" s="5">
        <v>48.446103715979447</v>
      </c>
      <c r="R22" s="5">
        <v>74.504290855383289</v>
      </c>
      <c r="S22" s="5">
        <v>325.04659361556645</v>
      </c>
      <c r="T22" s="5">
        <v>162.48726272506849</v>
      </c>
      <c r="U22" s="5">
        <v>68.841313487773618</v>
      </c>
      <c r="V22" s="5">
        <v>303.78147346486872</v>
      </c>
      <c r="W22" s="5">
        <v>57.208342050978651</v>
      </c>
    </row>
    <row r="23" spans="1:27">
      <c r="A23" s="6" t="s">
        <v>126</v>
      </c>
      <c r="B23" s="6" t="s">
        <v>115</v>
      </c>
      <c r="C23" s="5">
        <v>2199.3568190353826</v>
      </c>
      <c r="D23" s="5">
        <v>1875.5770097569618</v>
      </c>
      <c r="E23" s="5">
        <v>1859.375091508768</v>
      </c>
      <c r="F23" s="5">
        <v>2909.2848012020304</v>
      </c>
      <c r="G23" s="5">
        <v>1847.1169690606041</v>
      </c>
      <c r="H23" s="5">
        <v>2312.089299199863</v>
      </c>
      <c r="I23" s="5">
        <v>974.69032302703715</v>
      </c>
      <c r="J23" s="5">
        <v>3568.7045563082911</v>
      </c>
      <c r="K23" s="5">
        <v>3177.3454654650709</v>
      </c>
      <c r="L23" s="5">
        <v>2003.945917890594</v>
      </c>
      <c r="M23" s="5">
        <v>2321.5553984665398</v>
      </c>
      <c r="N23" s="5">
        <v>3227.280255631737</v>
      </c>
      <c r="O23" s="5">
        <v>3189.7280979766683</v>
      </c>
      <c r="P23" s="5">
        <v>3670.1985781206531</v>
      </c>
      <c r="Q23" s="5">
        <v>2861.9293653479854</v>
      </c>
      <c r="R23" s="5">
        <v>3208.9277406503288</v>
      </c>
      <c r="S23" s="5">
        <v>2068.9569631938239</v>
      </c>
      <c r="T23" s="5">
        <v>4199.8817858525726</v>
      </c>
      <c r="U23" s="5">
        <v>3837.7302662356633</v>
      </c>
      <c r="V23" s="5">
        <v>2938.6235938313657</v>
      </c>
      <c r="W23" s="5">
        <v>3126.5296588990022</v>
      </c>
    </row>
    <row r="24" spans="1:27">
      <c r="A24" s="6" t="s">
        <v>126</v>
      </c>
      <c r="B24" s="6" t="s">
        <v>116</v>
      </c>
      <c r="C24" s="5">
        <v>29.386738155315673</v>
      </c>
      <c r="D24" s="5">
        <v>31.739410904546943</v>
      </c>
      <c r="E24" s="5">
        <v>20.760886213077878</v>
      </c>
      <c r="F24" s="5">
        <v>198.76997220261086</v>
      </c>
      <c r="G24" s="5">
        <v>711.14913163251458</v>
      </c>
      <c r="H24" s="5">
        <v>1216.6581338179608</v>
      </c>
      <c r="I24" s="5">
        <v>1509.709527500374</v>
      </c>
      <c r="J24" s="5">
        <v>852.15043132877406</v>
      </c>
      <c r="K24" s="5">
        <v>745.84928880926645</v>
      </c>
      <c r="L24" s="5">
        <v>2200.7012898130183</v>
      </c>
      <c r="M24" s="5">
        <v>1144.7616657811741</v>
      </c>
      <c r="N24" s="5">
        <v>3524.238694113305</v>
      </c>
      <c r="O24" s="5">
        <v>4246.2305807415169</v>
      </c>
      <c r="P24" s="5">
        <v>4831.8972368140767</v>
      </c>
      <c r="Q24" s="5">
        <v>8049.1537622971109</v>
      </c>
      <c r="R24" s="5">
        <v>7961.5499099888402</v>
      </c>
      <c r="S24" s="5">
        <v>8315.4004686172611</v>
      </c>
      <c r="T24" s="5">
        <v>8611.9390829299555</v>
      </c>
      <c r="U24" s="5">
        <v>8016.0662542339242</v>
      </c>
      <c r="V24" s="5">
        <v>8745.8118982195592</v>
      </c>
      <c r="W24" s="5">
        <v>9186.0255203078614</v>
      </c>
    </row>
    <row r="25" spans="1:27">
      <c r="A25" s="6" t="s">
        <v>126</v>
      </c>
      <c r="B25" s="6" t="s">
        <v>117</v>
      </c>
      <c r="C25" s="5">
        <v>107.76516943067699</v>
      </c>
      <c r="D25" s="5">
        <v>129.15634887213901</v>
      </c>
      <c r="E25" s="5">
        <v>157.85333556952699</v>
      </c>
      <c r="F25" s="5">
        <v>188.52348582720799</v>
      </c>
      <c r="G25" s="5">
        <v>214.14122609167799</v>
      </c>
      <c r="H25" s="5">
        <v>236.88031249193901</v>
      </c>
      <c r="I25" s="5">
        <v>249.090202440897</v>
      </c>
      <c r="J25" s="5">
        <v>265.32455418138505</v>
      </c>
      <c r="K25" s="5">
        <v>298.61791708058297</v>
      </c>
      <c r="L25" s="5">
        <v>318.91546929908702</v>
      </c>
      <c r="M25" s="5">
        <v>321.22681815627101</v>
      </c>
      <c r="N25" s="5">
        <v>325.59276720246601</v>
      </c>
      <c r="O25" s="5">
        <v>337.04773924818699</v>
      </c>
      <c r="P25" s="5">
        <v>357.79797930442601</v>
      </c>
      <c r="Q25" s="5">
        <v>396.89800558244002</v>
      </c>
      <c r="R25" s="5">
        <v>439.56394597977703</v>
      </c>
      <c r="S25" s="5">
        <v>469.760202715432</v>
      </c>
      <c r="T25" s="5">
        <v>503.95328928216401</v>
      </c>
      <c r="U25" s="5">
        <v>532.063184161153</v>
      </c>
      <c r="V25" s="5">
        <v>563.01292404247204</v>
      </c>
      <c r="W25" s="5">
        <v>586.94084396176493</v>
      </c>
    </row>
    <row r="26" spans="1:27">
      <c r="A26" s="6" t="s">
        <v>126</v>
      </c>
      <c r="B26" s="6" t="s">
        <v>118</v>
      </c>
      <c r="C26" s="5">
        <v>4881.3247327072422</v>
      </c>
      <c r="D26" s="5">
        <v>5470.215122239033</v>
      </c>
      <c r="E26" s="5">
        <v>5628.1673931250298</v>
      </c>
      <c r="F26" s="5">
        <v>5664.814165609806</v>
      </c>
      <c r="G26" s="5">
        <v>5921.2469267639244</v>
      </c>
      <c r="H26" s="5">
        <v>5715.4749821479727</v>
      </c>
      <c r="I26" s="5">
        <v>5395.0497697363553</v>
      </c>
      <c r="J26" s="5">
        <v>5713.330273019199</v>
      </c>
      <c r="K26" s="5">
        <v>5443.9155727281432</v>
      </c>
      <c r="L26" s="5">
        <v>5679.4690838534189</v>
      </c>
      <c r="M26" s="5">
        <v>5720.8889919787352</v>
      </c>
      <c r="N26" s="5">
        <v>8725.4795070692835</v>
      </c>
      <c r="O26" s="5">
        <v>9448.2962465989294</v>
      </c>
      <c r="P26" s="5">
        <v>9565.5381067746603</v>
      </c>
      <c r="Q26" s="5">
        <v>18599.938200650926</v>
      </c>
      <c r="R26" s="5">
        <v>18372.392656864031</v>
      </c>
      <c r="S26" s="5">
        <v>19850.767656100408</v>
      </c>
      <c r="T26" s="5">
        <v>21928.98787463297</v>
      </c>
      <c r="U26" s="5">
        <v>20356.444385757568</v>
      </c>
      <c r="V26" s="5">
        <v>19548.681626990528</v>
      </c>
      <c r="W26" s="5">
        <v>18250.734144449998</v>
      </c>
    </row>
    <row r="27" spans="1:27">
      <c r="A27" s="6" t="s">
        <v>126</v>
      </c>
      <c r="B27" s="6" t="s">
        <v>119</v>
      </c>
      <c r="C27" s="5">
        <v>4527.9494867679759</v>
      </c>
      <c r="D27" s="5">
        <v>5709.0314320843045</v>
      </c>
      <c r="E27" s="5">
        <v>5521.1756308981612</v>
      </c>
      <c r="F27" s="5">
        <v>5431.8470426146096</v>
      </c>
      <c r="G27" s="5">
        <v>5727.0749975059171</v>
      </c>
      <c r="H27" s="5">
        <v>5774.2155763758547</v>
      </c>
      <c r="I27" s="5">
        <v>5766.8822346094048</v>
      </c>
      <c r="J27" s="5">
        <v>5125.4808914414562</v>
      </c>
      <c r="K27" s="5">
        <v>5302.5502136114237</v>
      </c>
      <c r="L27" s="5">
        <v>5437.8331941883862</v>
      </c>
      <c r="M27" s="5">
        <v>5561.9201957534633</v>
      </c>
      <c r="N27" s="5">
        <v>12935.812937789029</v>
      </c>
      <c r="O27" s="5">
        <v>13792.56271673015</v>
      </c>
      <c r="P27" s="5">
        <v>13426.613146310221</v>
      </c>
      <c r="Q27" s="5">
        <v>19475.528909098855</v>
      </c>
      <c r="R27" s="5">
        <v>19519.294337114181</v>
      </c>
      <c r="S27" s="5">
        <v>19695.403316708296</v>
      </c>
      <c r="T27" s="5">
        <v>17174.634131392781</v>
      </c>
      <c r="U27" s="5">
        <v>17825.877751923355</v>
      </c>
      <c r="V27" s="5">
        <v>22705.059455448358</v>
      </c>
      <c r="W27" s="5">
        <v>23343.893555557705</v>
      </c>
    </row>
    <row r="28" spans="1:27">
      <c r="A28" s="6" t="s">
        <v>126</v>
      </c>
      <c r="B28" s="6" t="s">
        <v>120</v>
      </c>
      <c r="C28" s="5">
        <v>5189.3496270936002</v>
      </c>
      <c r="D28" s="5">
        <v>5627.5670918092001</v>
      </c>
      <c r="E28" s="5">
        <v>6027.1560265005992</v>
      </c>
      <c r="F28" s="5">
        <v>6355.4116907030002</v>
      </c>
      <c r="G28" s="5">
        <v>6734.6697024608002</v>
      </c>
      <c r="H28" s="5">
        <v>7126.7046011687999</v>
      </c>
      <c r="I28" s="5">
        <v>7497.2201653109005</v>
      </c>
      <c r="J28" s="5">
        <v>7813.8744386935996</v>
      </c>
      <c r="K28" s="5">
        <v>8114.1167176022</v>
      </c>
      <c r="L28" s="5">
        <v>8398.3738260827013</v>
      </c>
      <c r="M28" s="5">
        <v>8749.4540405836997</v>
      </c>
      <c r="N28" s="5">
        <v>9101.8837869758991</v>
      </c>
      <c r="O28" s="5">
        <v>9473.1981467102996</v>
      </c>
      <c r="P28" s="5">
        <v>9885.9183668774003</v>
      </c>
      <c r="Q28" s="5">
        <v>10355.821794166199</v>
      </c>
      <c r="R28" s="5">
        <v>10772.942783242901</v>
      </c>
      <c r="S28" s="5">
        <v>11262.927618912499</v>
      </c>
      <c r="T28" s="5">
        <v>11656.5611941431</v>
      </c>
      <c r="U28" s="5">
        <v>12037.810084186302</v>
      </c>
      <c r="V28" s="5">
        <v>12397.3465647961</v>
      </c>
      <c r="W28" s="5">
        <v>12718.702111598301</v>
      </c>
    </row>
    <row r="29" spans="1:27">
      <c r="A29" s="100" t="s">
        <v>148</v>
      </c>
      <c r="B29" s="100"/>
      <c r="C29" s="17">
        <v>63379.428016721009</v>
      </c>
      <c r="D29" s="17">
        <v>63750.88862665269</v>
      </c>
      <c r="E29" s="17">
        <v>61239.486439097578</v>
      </c>
      <c r="F29" s="17">
        <v>59195.162962043847</v>
      </c>
      <c r="G29" s="17">
        <v>58953.140359047255</v>
      </c>
      <c r="H29" s="17">
        <v>57453.363585062456</v>
      </c>
      <c r="I29" s="17">
        <v>62046.679786963097</v>
      </c>
      <c r="J29" s="17">
        <v>57416.283220243269</v>
      </c>
      <c r="K29" s="17">
        <v>57959.896313386635</v>
      </c>
      <c r="L29" s="17">
        <v>63542.548436351892</v>
      </c>
      <c r="M29" s="17">
        <v>61777.476300545139</v>
      </c>
      <c r="N29" s="17">
        <v>60580.689801895591</v>
      </c>
      <c r="O29" s="17">
        <v>62781.011120081181</v>
      </c>
      <c r="P29" s="17">
        <v>62568.519449878622</v>
      </c>
      <c r="Q29" s="17">
        <v>60216.535734077828</v>
      </c>
      <c r="R29" s="17">
        <v>60664.902966788992</v>
      </c>
      <c r="S29" s="17">
        <v>63394.41396362149</v>
      </c>
      <c r="T29" s="17">
        <v>64043.000055082259</v>
      </c>
      <c r="U29" s="17">
        <v>63409.456493995996</v>
      </c>
      <c r="V29" s="17">
        <v>68075.520252699469</v>
      </c>
      <c r="W29" s="17">
        <v>66460.169249500468</v>
      </c>
    </row>
    <row r="30" spans="1:27">
      <c r="A30" s="6" t="s">
        <v>126</v>
      </c>
      <c r="B30" s="6" t="s">
        <v>122</v>
      </c>
      <c r="C30" s="5">
        <v>0</v>
      </c>
      <c r="D30" s="5">
        <v>0</v>
      </c>
      <c r="E30" s="5">
        <v>0.14154636869949999</v>
      </c>
      <c r="F30" s="5">
        <v>0.79477314373354901</v>
      </c>
      <c r="G30" s="5">
        <v>0.17305304169516494</v>
      </c>
      <c r="H30" s="5">
        <v>0.11633029639548094</v>
      </c>
      <c r="I30" s="5">
        <v>0</v>
      </c>
      <c r="J30" s="5">
        <v>0.44936286986579999</v>
      </c>
      <c r="K30" s="5">
        <v>0.92576131913662996</v>
      </c>
      <c r="L30" s="5">
        <v>0</v>
      </c>
      <c r="M30" s="5">
        <v>0.83304130913545105</v>
      </c>
      <c r="N30" s="5">
        <v>1.8379146168829901</v>
      </c>
      <c r="O30" s="5">
        <v>0.94624397038530006</v>
      </c>
      <c r="P30" s="5">
        <v>0.89789178598250741</v>
      </c>
      <c r="Q30" s="5">
        <v>0.34555418798738502</v>
      </c>
      <c r="R30" s="5">
        <v>1.8711837842835</v>
      </c>
      <c r="S30" s="5">
        <v>5.9334933029580345E-2</v>
      </c>
      <c r="T30" s="5">
        <v>1.6728859646228</v>
      </c>
      <c r="U30" s="5">
        <v>2.3263352796031129</v>
      </c>
      <c r="V30" s="5">
        <v>1.4478266822299268</v>
      </c>
      <c r="W30" s="5">
        <v>2.8895529934926003</v>
      </c>
    </row>
    <row r="31" spans="1:27">
      <c r="A31" s="100" t="s">
        <v>142</v>
      </c>
      <c r="B31" s="100"/>
      <c r="C31" s="17">
        <v>63379.428016721009</v>
      </c>
      <c r="D31" s="17">
        <v>63750.88862665269</v>
      </c>
      <c r="E31" s="17">
        <v>61239.627985466279</v>
      </c>
      <c r="F31" s="17">
        <v>59195.957735187578</v>
      </c>
      <c r="G31" s="17">
        <v>58953.313412088952</v>
      </c>
      <c r="H31" s="17">
        <v>57453.479915358854</v>
      </c>
      <c r="I31" s="17">
        <v>62046.679786963097</v>
      </c>
      <c r="J31" s="17">
        <v>57416.732583113138</v>
      </c>
      <c r="K31" s="17">
        <v>57960.822074705771</v>
      </c>
      <c r="L31" s="17">
        <v>63542.548436351892</v>
      </c>
      <c r="M31" s="17">
        <v>61778.309341854278</v>
      </c>
      <c r="N31" s="17">
        <v>60582.527716512472</v>
      </c>
      <c r="O31" s="17">
        <v>62781.957364051566</v>
      </c>
      <c r="P31" s="17">
        <v>62569.417341664608</v>
      </c>
      <c r="Q31" s="17">
        <v>60216.881288265817</v>
      </c>
      <c r="R31" s="17">
        <v>60666.774150573277</v>
      </c>
      <c r="S31" s="17">
        <v>63394.47329855452</v>
      </c>
      <c r="T31" s="17">
        <v>64044.672941046883</v>
      </c>
      <c r="U31" s="17">
        <v>63411.782829275602</v>
      </c>
      <c r="V31" s="17">
        <v>68076.968079381695</v>
      </c>
      <c r="W31" s="17">
        <v>66463.058802493964</v>
      </c>
    </row>
    <row r="33" spans="1:23">
      <c r="A33" s="4" t="s">
        <v>139</v>
      </c>
      <c r="B33" s="4" t="s">
        <v>140</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143</v>
      </c>
      <c r="B34" s="6" t="s">
        <v>111</v>
      </c>
      <c r="C34" s="5">
        <v>49596.393234537732</v>
      </c>
      <c r="D34" s="5">
        <v>48073.057070640636</v>
      </c>
      <c r="E34" s="5">
        <v>52271.430926156616</v>
      </c>
      <c r="F34" s="5">
        <v>50661.451772751003</v>
      </c>
      <c r="G34" s="5">
        <v>49793.577459944659</v>
      </c>
      <c r="H34" s="5">
        <v>48245.153263571221</v>
      </c>
      <c r="I34" s="5">
        <v>47107.131545453311</v>
      </c>
      <c r="J34" s="5">
        <v>42191.490882783022</v>
      </c>
      <c r="K34" s="5">
        <v>42074.329689228311</v>
      </c>
      <c r="L34" s="5">
        <v>43187.444432407974</v>
      </c>
      <c r="M34" s="5">
        <v>42452.430841169968</v>
      </c>
      <c r="N34" s="5">
        <v>46227.878449213189</v>
      </c>
      <c r="O34" s="5">
        <v>47319.634917846168</v>
      </c>
      <c r="P34" s="5">
        <v>46806.451807326695</v>
      </c>
      <c r="Q34" s="5">
        <v>38444.748679781158</v>
      </c>
      <c r="R34" s="5">
        <v>33613.950246501699</v>
      </c>
      <c r="S34" s="5">
        <v>25561.954547366433</v>
      </c>
      <c r="T34" s="5">
        <v>26161.996793522168</v>
      </c>
      <c r="U34" s="5">
        <v>26902.295406031611</v>
      </c>
      <c r="V34" s="5">
        <v>25735.026902970523</v>
      </c>
      <c r="W34" s="5">
        <v>25572.848276821169</v>
      </c>
    </row>
    <row r="35" spans="1:23">
      <c r="A35" s="6" t="s">
        <v>143</v>
      </c>
      <c r="B35" s="6" t="s">
        <v>112</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143</v>
      </c>
      <c r="B36" s="6" t="s">
        <v>113</v>
      </c>
      <c r="C36" s="5">
        <v>1176.4338360000161</v>
      </c>
      <c r="D36" s="5">
        <v>1176.4338360000215</v>
      </c>
      <c r="E36" s="5">
        <v>1346.3869248000474</v>
      </c>
      <c r="F36" s="5">
        <v>1309.0435920000596</v>
      </c>
      <c r="G36" s="5">
        <v>1309.0435920000568</v>
      </c>
      <c r="H36" s="5">
        <v>1309.0435920000568</v>
      </c>
      <c r="I36" s="5">
        <v>1312.6300128000546</v>
      </c>
      <c r="J36" s="5">
        <v>1258.4545920000523</v>
      </c>
      <c r="K36" s="5">
        <v>1258.454592000051</v>
      </c>
      <c r="L36" s="5">
        <v>1258.4545920000505</v>
      </c>
      <c r="M36" s="5">
        <v>1261.9024128000499</v>
      </c>
      <c r="N36" s="5">
        <v>1721.4887962464732</v>
      </c>
      <c r="O36" s="5">
        <v>1620.1286929627295</v>
      </c>
      <c r="P36" s="5">
        <v>1286.4895261656275</v>
      </c>
      <c r="Q36" s="5">
        <v>1803.109691579112</v>
      </c>
      <c r="R36" s="5">
        <v>1700.743531599353</v>
      </c>
      <c r="S36" s="5">
        <v>3666.6850381414379</v>
      </c>
      <c r="T36" s="5">
        <v>2018.0347222273203</v>
      </c>
      <c r="U36" s="5">
        <v>2191.1194214470652</v>
      </c>
      <c r="V36" s="5">
        <v>3237.5276783315558</v>
      </c>
      <c r="W36" s="5">
        <v>2079.0195381493286</v>
      </c>
    </row>
    <row r="37" spans="1:23">
      <c r="A37" s="6" t="s">
        <v>143</v>
      </c>
      <c r="B37" s="6" t="s">
        <v>114</v>
      </c>
      <c r="C37" s="5">
        <v>6.1433999499529381</v>
      </c>
      <c r="D37" s="5">
        <v>3.0648334578564604</v>
      </c>
      <c r="E37" s="5">
        <v>10.606323211420417</v>
      </c>
      <c r="F37" s="5">
        <v>18.276680191818979</v>
      </c>
      <c r="G37" s="5">
        <v>7.2575436719717414</v>
      </c>
      <c r="H37" s="5">
        <v>4.8579153359045986</v>
      </c>
      <c r="I37" s="5">
        <v>5.2857246738641024</v>
      </c>
      <c r="J37" s="5">
        <v>31.062249925255777</v>
      </c>
      <c r="K37" s="5">
        <v>19.026625332889637</v>
      </c>
      <c r="L37" s="5">
        <v>24.440489629810937</v>
      </c>
      <c r="M37" s="5">
        <v>13.152045140568765</v>
      </c>
      <c r="N37" s="5">
        <v>42.253485009749909</v>
      </c>
      <c r="O37" s="5">
        <v>28.080074720170053</v>
      </c>
      <c r="P37" s="5">
        <v>36.519861031170592</v>
      </c>
      <c r="Q37" s="5">
        <v>21.526202585270941</v>
      </c>
      <c r="R37" s="5">
        <v>35.984470855450148</v>
      </c>
      <c r="S37" s="5">
        <v>121.04194962171218</v>
      </c>
      <c r="T37" s="5">
        <v>120.81255805368164</v>
      </c>
      <c r="U37" s="5">
        <v>34.477108156443791</v>
      </c>
      <c r="V37" s="5">
        <v>154.54727824788509</v>
      </c>
      <c r="W37" s="5">
        <v>28.155169199333827</v>
      </c>
    </row>
    <row r="38" spans="1:23">
      <c r="A38" s="6" t="s">
        <v>143</v>
      </c>
      <c r="B38" s="6" t="s">
        <v>115</v>
      </c>
      <c r="C38" s="5">
        <v>685.1193054899436</v>
      </c>
      <c r="D38" s="5">
        <v>682.35027647994661</v>
      </c>
      <c r="E38" s="5">
        <v>679.58124746994895</v>
      </c>
      <c r="F38" s="5">
        <v>676.81221845994844</v>
      </c>
      <c r="G38" s="5">
        <v>674.04318942994973</v>
      </c>
      <c r="H38" s="5">
        <v>671.27416041995025</v>
      </c>
      <c r="I38" s="5">
        <v>668.50513140995145</v>
      </c>
      <c r="J38" s="5">
        <v>665.73610239994935</v>
      </c>
      <c r="K38" s="5">
        <v>662.96707338995043</v>
      </c>
      <c r="L38" s="5">
        <v>660.1980443699515</v>
      </c>
      <c r="M38" s="5">
        <v>657.42901535995122</v>
      </c>
      <c r="N38" s="5">
        <v>654.65998633995173</v>
      </c>
      <c r="O38" s="5">
        <v>651.89095732995088</v>
      </c>
      <c r="P38" s="5">
        <v>649.12192831994935</v>
      </c>
      <c r="Q38" s="5">
        <v>646.3528992999502</v>
      </c>
      <c r="R38" s="5">
        <v>643.58387028994946</v>
      </c>
      <c r="S38" s="5">
        <v>241.43550114998862</v>
      </c>
      <c r="T38" s="5">
        <v>240.39223269998857</v>
      </c>
      <c r="U38" s="5">
        <v>239.34896423998839</v>
      </c>
      <c r="V38" s="5">
        <v>238.30569578998885</v>
      </c>
      <c r="W38" s="5">
        <v>237.26242733998919</v>
      </c>
    </row>
    <row r="39" spans="1:23">
      <c r="A39" s="6" t="s">
        <v>143</v>
      </c>
      <c r="B39" s="6" t="s">
        <v>116</v>
      </c>
      <c r="C39" s="5">
        <v>17.937164295477057</v>
      </c>
      <c r="D39" s="5">
        <v>37.801021758259942</v>
      </c>
      <c r="E39" s="5">
        <v>40.289659686870735</v>
      </c>
      <c r="F39" s="5">
        <v>82.908001807841316</v>
      </c>
      <c r="G39" s="5">
        <v>59.414400998566194</v>
      </c>
      <c r="H39" s="5">
        <v>78.622690266243197</v>
      </c>
      <c r="I39" s="5">
        <v>163.19896893738832</v>
      </c>
      <c r="J39" s="5">
        <v>187.44251509611294</v>
      </c>
      <c r="K39" s="5">
        <v>274.68032214460595</v>
      </c>
      <c r="L39" s="5">
        <v>381.8371944699494</v>
      </c>
      <c r="M39" s="5">
        <v>325.54321758882054</v>
      </c>
      <c r="N39" s="5">
        <v>617.2179172157638</v>
      </c>
      <c r="O39" s="5">
        <v>778.83821922023844</v>
      </c>
      <c r="P39" s="5">
        <v>851.08334488231924</v>
      </c>
      <c r="Q39" s="5">
        <v>3145.4037377379541</v>
      </c>
      <c r="R39" s="5">
        <v>3169.1199204373161</v>
      </c>
      <c r="S39" s="5">
        <v>3541.6059705503153</v>
      </c>
      <c r="T39" s="5">
        <v>3973.0718540695943</v>
      </c>
      <c r="U39" s="5">
        <v>4140.1368375520669</v>
      </c>
      <c r="V39" s="5">
        <v>4631.5619871391018</v>
      </c>
      <c r="W39" s="5">
        <v>4728.5116827476604</v>
      </c>
    </row>
    <row r="40" spans="1:23">
      <c r="A40" s="6" t="s">
        <v>143</v>
      </c>
      <c r="B40" s="6" t="s">
        <v>117</v>
      </c>
      <c r="C40" s="5">
        <v>48.784647998870106</v>
      </c>
      <c r="D40" s="5">
        <v>59.630646000749501</v>
      </c>
      <c r="E40" s="5">
        <v>72.973041081742707</v>
      </c>
      <c r="F40" s="5">
        <v>88.062283058166798</v>
      </c>
      <c r="G40" s="5">
        <v>103.07695288462399</v>
      </c>
      <c r="H40" s="5">
        <v>115.075284385614</v>
      </c>
      <c r="I40" s="5">
        <v>123.65668125574601</v>
      </c>
      <c r="J40" s="5">
        <v>132.83396996303603</v>
      </c>
      <c r="K40" s="5">
        <v>150.027045705576</v>
      </c>
      <c r="L40" s="5">
        <v>164.109571341384</v>
      </c>
      <c r="M40" s="5">
        <v>164.51785081259399</v>
      </c>
      <c r="N40" s="5">
        <v>168.27196095879802</v>
      </c>
      <c r="O40" s="5">
        <v>175.236147920615</v>
      </c>
      <c r="P40" s="5">
        <v>186.62320965629101</v>
      </c>
      <c r="Q40" s="5">
        <v>205.60415497952198</v>
      </c>
      <c r="R40" s="5">
        <v>229.54346867804298</v>
      </c>
      <c r="S40" s="5">
        <v>247.472567665783</v>
      </c>
      <c r="T40" s="5">
        <v>266.75406957379698</v>
      </c>
      <c r="U40" s="5">
        <v>283.327911507176</v>
      </c>
      <c r="V40" s="5">
        <v>307.01520410227397</v>
      </c>
      <c r="W40" s="5">
        <v>322.27393755601997</v>
      </c>
    </row>
    <row r="41" spans="1:23">
      <c r="A41" s="6" t="s">
        <v>143</v>
      </c>
      <c r="B41" s="6" t="s">
        <v>118</v>
      </c>
      <c r="C41" s="5">
        <v>2306.7853903658365</v>
      </c>
      <c r="D41" s="5">
        <v>4232.8419719374397</v>
      </c>
      <c r="E41" s="5">
        <v>4120.3903086660721</v>
      </c>
      <c r="F41" s="5">
        <v>4070.0438748420429</v>
      </c>
      <c r="G41" s="5">
        <v>4569.720739895879</v>
      </c>
      <c r="H41" s="5">
        <v>7012.6710929668334</v>
      </c>
      <c r="I41" s="5">
        <v>7555.4950528960107</v>
      </c>
      <c r="J41" s="5">
        <v>12122.867253140805</v>
      </c>
      <c r="K41" s="5">
        <v>13242.236684593041</v>
      </c>
      <c r="L41" s="5">
        <v>13128.417273776402</v>
      </c>
      <c r="M41" s="5">
        <v>12811.035856541268</v>
      </c>
      <c r="N41" s="5">
        <v>12947.306621593616</v>
      </c>
      <c r="O41" s="5">
        <v>12478.58269725948</v>
      </c>
      <c r="P41" s="5">
        <v>13371.640138667641</v>
      </c>
      <c r="Q41" s="5">
        <v>18126.295529337076</v>
      </c>
      <c r="R41" s="5">
        <v>22726.502013877656</v>
      </c>
      <c r="S41" s="5">
        <v>29566.324380104583</v>
      </c>
      <c r="T41" s="5">
        <v>29571.742331220019</v>
      </c>
      <c r="U41" s="5">
        <v>29684.56152853644</v>
      </c>
      <c r="V41" s="5">
        <v>29406.889954849474</v>
      </c>
      <c r="W41" s="5">
        <v>28447.614098223617</v>
      </c>
    </row>
    <row r="42" spans="1:23">
      <c r="A42" s="6" t="s">
        <v>143</v>
      </c>
      <c r="B42" s="6" t="s">
        <v>119</v>
      </c>
      <c r="C42" s="5">
        <v>5005.2817667329746</v>
      </c>
      <c r="D42" s="5">
        <v>6213.3795789951091</v>
      </c>
      <c r="E42" s="5">
        <v>6131.1274016582374</v>
      </c>
      <c r="F42" s="5">
        <v>6118.8456715449811</v>
      </c>
      <c r="G42" s="5">
        <v>6224.2792601041174</v>
      </c>
      <c r="H42" s="5">
        <v>6257.3289070332512</v>
      </c>
      <c r="I42" s="5">
        <v>8219.5049471038674</v>
      </c>
      <c r="J42" s="5">
        <v>6781.1327468592863</v>
      </c>
      <c r="K42" s="5">
        <v>8140.7633154069936</v>
      </c>
      <c r="L42" s="5">
        <v>8309.4929069835816</v>
      </c>
      <c r="M42" s="5">
        <v>8657.9073566829957</v>
      </c>
      <c r="N42" s="5">
        <v>8864.8292100999024</v>
      </c>
      <c r="O42" s="5">
        <v>8752.6785174284832</v>
      </c>
      <c r="P42" s="5">
        <v>8744.626800494063</v>
      </c>
      <c r="Q42" s="5">
        <v>13375.407078817783</v>
      </c>
      <c r="R42" s="5">
        <v>13337.683903975774</v>
      </c>
      <c r="S42" s="5">
        <v>13086.818695065445</v>
      </c>
      <c r="T42" s="5">
        <v>10953.467648630573</v>
      </c>
      <c r="U42" s="5">
        <v>12523.869772551865</v>
      </c>
      <c r="V42" s="5">
        <v>14267.772785907626</v>
      </c>
      <c r="W42" s="5">
        <v>15024.60124501358</v>
      </c>
    </row>
    <row r="43" spans="1:23">
      <c r="A43" s="6" t="s">
        <v>143</v>
      </c>
      <c r="B43" s="6" t="s">
        <v>120</v>
      </c>
      <c r="C43" s="5">
        <v>5605.7762113675999</v>
      </c>
      <c r="D43" s="5">
        <v>6007.2429929054997</v>
      </c>
      <c r="E43" s="5">
        <v>6357.7533512691007</v>
      </c>
      <c r="F43" s="5">
        <v>6646.0101138447999</v>
      </c>
      <c r="G43" s="5">
        <v>6938.9512193420996</v>
      </c>
      <c r="H43" s="5">
        <v>7234.5700575446999</v>
      </c>
      <c r="I43" s="5">
        <v>7536.9655042047998</v>
      </c>
      <c r="J43" s="5">
        <v>7779.4811034568002</v>
      </c>
      <c r="K43" s="5">
        <v>8041.9310487007997</v>
      </c>
      <c r="L43" s="5">
        <v>8318.6522109631005</v>
      </c>
      <c r="M43" s="5">
        <v>8667.383308144801</v>
      </c>
      <c r="N43" s="5">
        <v>9005.8948869634987</v>
      </c>
      <c r="O43" s="5">
        <v>9386.2865952534994</v>
      </c>
      <c r="P43" s="5">
        <v>9805.4553204587992</v>
      </c>
      <c r="Q43" s="5">
        <v>10237.355216054701</v>
      </c>
      <c r="R43" s="5">
        <v>10563.829469877201</v>
      </c>
      <c r="S43" s="5">
        <v>10955.7615304502</v>
      </c>
      <c r="T43" s="5">
        <v>11265.903833397701</v>
      </c>
      <c r="U43" s="5">
        <v>11569.3904671772</v>
      </c>
      <c r="V43" s="5">
        <v>11850.2352423434</v>
      </c>
      <c r="W43" s="5">
        <v>12130.326602306099</v>
      </c>
    </row>
    <row r="44" spans="1:23">
      <c r="A44" s="100" t="s">
        <v>148</v>
      </c>
      <c r="B44" s="100"/>
      <c r="C44" s="17">
        <v>64381.933144444054</v>
      </c>
      <c r="D44" s="17">
        <v>66388.370560416515</v>
      </c>
      <c r="E44" s="17">
        <v>70917.276483231442</v>
      </c>
      <c r="F44" s="17">
        <v>69500.483923634645</v>
      </c>
      <c r="G44" s="17">
        <v>69516.873004388734</v>
      </c>
      <c r="H44" s="17">
        <v>70734.898988871922</v>
      </c>
      <c r="I44" s="17">
        <v>72405.517918541853</v>
      </c>
      <c r="J44" s="17">
        <v>70830.224930565179</v>
      </c>
      <c r="K44" s="17">
        <v>73439.70902865204</v>
      </c>
      <c r="L44" s="17">
        <v>74887.099950130869</v>
      </c>
      <c r="M44" s="17">
        <v>74521.240835839591</v>
      </c>
      <c r="N44" s="17">
        <v>79464.311435466399</v>
      </c>
      <c r="O44" s="17">
        <v>80237.282452800486</v>
      </c>
      <c r="P44" s="17">
        <v>80700.30538246395</v>
      </c>
      <c r="Q44" s="17">
        <v>82654.795297455043</v>
      </c>
      <c r="R44" s="17">
        <v>82622.277506977087</v>
      </c>
      <c r="S44" s="17">
        <v>83200.021641899802</v>
      </c>
      <c r="T44" s="17">
        <v>80332.350119751442</v>
      </c>
      <c r="U44" s="17">
        <v>83145.062668140628</v>
      </c>
      <c r="V44" s="17">
        <v>84890.305538440458</v>
      </c>
      <c r="W44" s="17">
        <v>83519.827357053116</v>
      </c>
    </row>
    <row r="45" spans="1:23">
      <c r="A45" s="6" t="s">
        <v>143</v>
      </c>
      <c r="B45" s="6" t="s">
        <v>122</v>
      </c>
      <c r="C45" s="5">
        <v>0</v>
      </c>
      <c r="D45" s="5">
        <v>0</v>
      </c>
      <c r="E45" s="5">
        <v>0</v>
      </c>
      <c r="F45" s="5">
        <v>0</v>
      </c>
      <c r="G45" s="5">
        <v>0.2383062448445</v>
      </c>
      <c r="H45" s="5">
        <v>0</v>
      </c>
      <c r="I45" s="5">
        <v>0</v>
      </c>
      <c r="J45" s="5">
        <v>0.14720576020427878</v>
      </c>
      <c r="K45" s="5">
        <v>0</v>
      </c>
      <c r="L45" s="5">
        <v>0</v>
      </c>
      <c r="M45" s="5">
        <v>0</v>
      </c>
      <c r="N45" s="5">
        <v>0</v>
      </c>
      <c r="O45" s="5">
        <v>0</v>
      </c>
      <c r="P45" s="5">
        <v>0.30788795104189998</v>
      </c>
      <c r="Q45" s="5">
        <v>4.7720506164785369E-2</v>
      </c>
      <c r="R45" s="5">
        <v>0</v>
      </c>
      <c r="S45" s="5">
        <v>0.22044204117480681</v>
      </c>
      <c r="T45" s="5">
        <v>1.717505627205995</v>
      </c>
      <c r="U45" s="5">
        <v>1.2261865899715081</v>
      </c>
      <c r="V45" s="5">
        <v>1.1181460337593725</v>
      </c>
      <c r="W45" s="5">
        <v>0</v>
      </c>
    </row>
    <row r="46" spans="1:23">
      <c r="A46" s="100" t="s">
        <v>142</v>
      </c>
      <c r="B46" s="100"/>
      <c r="C46" s="17">
        <v>64381.933144444054</v>
      </c>
      <c r="D46" s="17">
        <v>66388.370560416515</v>
      </c>
      <c r="E46" s="17">
        <v>70917.276483231442</v>
      </c>
      <c r="F46" s="17">
        <v>69500.483923634645</v>
      </c>
      <c r="G46" s="17">
        <v>69517.111310633583</v>
      </c>
      <c r="H46" s="17">
        <v>70734.898988871922</v>
      </c>
      <c r="I46" s="17">
        <v>72405.517918541853</v>
      </c>
      <c r="J46" s="17">
        <v>70830.372136325386</v>
      </c>
      <c r="K46" s="17">
        <v>73439.70902865204</v>
      </c>
      <c r="L46" s="17">
        <v>74887.099950130869</v>
      </c>
      <c r="M46" s="17">
        <v>74521.240835839591</v>
      </c>
      <c r="N46" s="17">
        <v>79464.311435466399</v>
      </c>
      <c r="O46" s="17">
        <v>80237.282452800486</v>
      </c>
      <c r="P46" s="17">
        <v>80700.613270414993</v>
      </c>
      <c r="Q46" s="17">
        <v>82654.843017961204</v>
      </c>
      <c r="R46" s="17">
        <v>82622.277506977087</v>
      </c>
      <c r="S46" s="17">
        <v>83200.242083940975</v>
      </c>
      <c r="T46" s="17">
        <v>80334.067625378651</v>
      </c>
      <c r="U46" s="17">
        <v>83146.288854730607</v>
      </c>
      <c r="V46" s="17">
        <v>84891.423684474212</v>
      </c>
      <c r="W46" s="17">
        <v>83519.827357053116</v>
      </c>
    </row>
    <row r="48" spans="1:23">
      <c r="A48" s="4" t="s">
        <v>139</v>
      </c>
      <c r="B48" s="4" t="s">
        <v>140</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144</v>
      </c>
      <c r="B49" s="6" t="s">
        <v>111</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144</v>
      </c>
      <c r="B50" s="6" t="s">
        <v>112</v>
      </c>
      <c r="C50" s="5">
        <v>30003.415493705557</v>
      </c>
      <c r="D50" s="5">
        <v>32265.64523901038</v>
      </c>
      <c r="E50" s="5">
        <v>31821.753612048073</v>
      </c>
      <c r="F50" s="5">
        <v>32827.160234563729</v>
      </c>
      <c r="G50" s="5">
        <v>32629.714830659716</v>
      </c>
      <c r="H50" s="5">
        <v>31693.816226642841</v>
      </c>
      <c r="I50" s="5">
        <v>32307.818107132232</v>
      </c>
      <c r="J50" s="5">
        <v>32407.569561608711</v>
      </c>
      <c r="K50" s="5">
        <v>30378.229188442026</v>
      </c>
      <c r="L50" s="5">
        <v>28151.014951590412</v>
      </c>
      <c r="M50" s="5">
        <v>25032.513550345211</v>
      </c>
      <c r="N50" s="5">
        <v>21771.941518586587</v>
      </c>
      <c r="O50" s="5">
        <v>22066.293338121319</v>
      </c>
      <c r="P50" s="5">
        <v>21574.862732239642</v>
      </c>
      <c r="Q50" s="5">
        <v>22946.205846585159</v>
      </c>
      <c r="R50" s="5">
        <v>22606.48118108277</v>
      </c>
      <c r="S50" s="5">
        <v>22158.376336745579</v>
      </c>
      <c r="T50" s="5">
        <v>22704.301677553955</v>
      </c>
      <c r="U50" s="5">
        <v>22996.092873638358</v>
      </c>
      <c r="V50" s="5">
        <v>22266.742342435471</v>
      </c>
      <c r="W50" s="5">
        <v>22221.549601674917</v>
      </c>
    </row>
    <row r="51" spans="1:23">
      <c r="A51" s="6" t="s">
        <v>144</v>
      </c>
      <c r="B51" s="6" t="s">
        <v>113</v>
      </c>
      <c r="C51" s="5">
        <v>20.58548521593627</v>
      </c>
      <c r="D51" s="5">
        <v>10.348583360995336</v>
      </c>
      <c r="E51" s="5">
        <v>8.6999370699431378</v>
      </c>
      <c r="F51" s="5">
        <v>5.9086858424769426</v>
      </c>
      <c r="G51" s="5">
        <v>8.7775301254324241</v>
      </c>
      <c r="H51" s="5">
        <v>5.0313013404902271</v>
      </c>
      <c r="I51" s="5">
        <v>6.6528402312086516</v>
      </c>
      <c r="J51" s="5">
        <v>7.5416716545380815</v>
      </c>
      <c r="K51" s="5">
        <v>7.2714398784044292</v>
      </c>
      <c r="L51" s="5">
        <v>7.3621305462341402</v>
      </c>
      <c r="M51" s="5">
        <v>13.653578079976446</v>
      </c>
      <c r="N51" s="5">
        <v>25.716370045305517</v>
      </c>
      <c r="O51" s="5">
        <v>15.311445863599225</v>
      </c>
      <c r="P51" s="5">
        <v>17.148518683858651</v>
      </c>
      <c r="Q51" s="5">
        <v>37.886506915329292</v>
      </c>
      <c r="R51" s="5">
        <v>45.071010717457639</v>
      </c>
      <c r="S51" s="5">
        <v>337.61481965628718</v>
      </c>
      <c r="T51" s="5">
        <v>74.475072506459682</v>
      </c>
      <c r="U51" s="5">
        <v>0</v>
      </c>
      <c r="V51" s="5">
        <v>0</v>
      </c>
      <c r="W51" s="5">
        <v>0</v>
      </c>
    </row>
    <row r="52" spans="1:23">
      <c r="A52" s="6" t="s">
        <v>144</v>
      </c>
      <c r="B52" s="6" t="s">
        <v>114</v>
      </c>
      <c r="C52" s="5">
        <v>25.819697187704236</v>
      </c>
      <c r="D52" s="5">
        <v>15.298577102775493</v>
      </c>
      <c r="E52" s="5">
        <v>8.7762192660935678</v>
      </c>
      <c r="F52" s="5">
        <v>5.6575608502638737</v>
      </c>
      <c r="G52" s="5">
        <v>13.035977529740356</v>
      </c>
      <c r="H52" s="5">
        <v>4.6124914789153033</v>
      </c>
      <c r="I52" s="5">
        <v>7.6731216906618629</v>
      </c>
      <c r="J52" s="5">
        <v>12.63538078135328</v>
      </c>
      <c r="K52" s="5">
        <v>9.2309357109887529</v>
      </c>
      <c r="L52" s="5">
        <v>6.2354021723796027</v>
      </c>
      <c r="M52" s="5">
        <v>21.811954183582969</v>
      </c>
      <c r="N52" s="5">
        <v>28.799256480081304</v>
      </c>
      <c r="O52" s="5">
        <v>8.9201077653463923</v>
      </c>
      <c r="P52" s="5">
        <v>13.676994492885219</v>
      </c>
      <c r="Q52" s="5">
        <v>37.874292269578291</v>
      </c>
      <c r="R52" s="5">
        <v>41.534280874840761</v>
      </c>
      <c r="S52" s="5">
        <v>268.51163250731832</v>
      </c>
      <c r="T52" s="5">
        <v>93.411968837980751</v>
      </c>
      <c r="U52" s="5">
        <v>58.762025773203611</v>
      </c>
      <c r="V52" s="5">
        <v>176.0545877099203</v>
      </c>
      <c r="W52" s="5">
        <v>53.44472658416651</v>
      </c>
    </row>
    <row r="53" spans="1:23">
      <c r="A53" s="6" t="s">
        <v>144</v>
      </c>
      <c r="B53" s="6" t="s">
        <v>115</v>
      </c>
      <c r="C53" s="5">
        <v>3111.814606050827</v>
      </c>
      <c r="D53" s="5">
        <v>2879.0047128600027</v>
      </c>
      <c r="E53" s="5">
        <v>2723.5062865060854</v>
      </c>
      <c r="F53" s="5">
        <v>3424.44311347449</v>
      </c>
      <c r="G53" s="5">
        <v>2649.1550803242003</v>
      </c>
      <c r="H53" s="5">
        <v>3048.9299021678953</v>
      </c>
      <c r="I53" s="5">
        <v>1843.0324315249118</v>
      </c>
      <c r="J53" s="5">
        <v>3714.7813863294687</v>
      </c>
      <c r="K53" s="5">
        <v>3486.7660648784581</v>
      </c>
      <c r="L53" s="5">
        <v>2741.5906335816958</v>
      </c>
      <c r="M53" s="5">
        <v>2986.7883336723094</v>
      </c>
      <c r="N53" s="5">
        <v>2762.1725248408206</v>
      </c>
      <c r="O53" s="5">
        <v>2611.1445561913433</v>
      </c>
      <c r="P53" s="5">
        <v>3284.3395208053057</v>
      </c>
      <c r="Q53" s="5">
        <v>2541.1845240909574</v>
      </c>
      <c r="R53" s="5">
        <v>2923.1604944233873</v>
      </c>
      <c r="S53" s="5">
        <v>1765.8119841145581</v>
      </c>
      <c r="T53" s="5">
        <v>3560.2706515169471</v>
      </c>
      <c r="U53" s="5">
        <v>3344.072394066362</v>
      </c>
      <c r="V53" s="5">
        <v>2626.6017439077241</v>
      </c>
      <c r="W53" s="5">
        <v>2860.2757905419189</v>
      </c>
    </row>
    <row r="54" spans="1:23">
      <c r="A54" s="6" t="s">
        <v>144</v>
      </c>
      <c r="B54" s="6" t="s">
        <v>116</v>
      </c>
      <c r="C54" s="5">
        <v>18.556341197499755</v>
      </c>
      <c r="D54" s="5">
        <v>36.81062169084808</v>
      </c>
      <c r="E54" s="5">
        <v>36.265854160265675</v>
      </c>
      <c r="F54" s="5">
        <v>44.295880448210966</v>
      </c>
      <c r="G54" s="5">
        <v>58.515192524221696</v>
      </c>
      <c r="H54" s="5">
        <v>71.62711036058144</v>
      </c>
      <c r="I54" s="5">
        <v>80.150985436167616</v>
      </c>
      <c r="J54" s="5">
        <v>83.104162351532153</v>
      </c>
      <c r="K54" s="5">
        <v>103.92687230177177</v>
      </c>
      <c r="L54" s="5">
        <v>127.45993641953855</v>
      </c>
      <c r="M54" s="5">
        <v>123.86931511415983</v>
      </c>
      <c r="N54" s="5">
        <v>153.02542080349679</v>
      </c>
      <c r="O54" s="5">
        <v>146.78652681313002</v>
      </c>
      <c r="P54" s="5">
        <v>166.40519031538275</v>
      </c>
      <c r="Q54" s="5">
        <v>190.77046679022848</v>
      </c>
      <c r="R54" s="5">
        <v>214.81205444055217</v>
      </c>
      <c r="S54" s="5">
        <v>224.96549956963318</v>
      </c>
      <c r="T54" s="5">
        <v>458.06898195236772</v>
      </c>
      <c r="U54" s="5">
        <v>464.8673147009506</v>
      </c>
      <c r="V54" s="5">
        <v>475.82587952945437</v>
      </c>
      <c r="W54" s="5">
        <v>1384.0501501957378</v>
      </c>
    </row>
    <row r="55" spans="1:23">
      <c r="A55" s="6" t="s">
        <v>144</v>
      </c>
      <c r="B55" s="6" t="s">
        <v>117</v>
      </c>
      <c r="C55" s="5">
        <v>45.664543434001601</v>
      </c>
      <c r="D55" s="5">
        <v>54.695405715321996</v>
      </c>
      <c r="E55" s="5">
        <v>66.445822429361996</v>
      </c>
      <c r="F55" s="5">
        <v>81.429247278658394</v>
      </c>
      <c r="G55" s="5">
        <v>93.468341306211101</v>
      </c>
      <c r="H55" s="5">
        <v>105.71728749834699</v>
      </c>
      <c r="I55" s="5">
        <v>116.73784232960699</v>
      </c>
      <c r="J55" s="5">
        <v>124.27188712300399</v>
      </c>
      <c r="K55" s="5">
        <v>142.705048002403</v>
      </c>
      <c r="L55" s="5">
        <v>153.702161747595</v>
      </c>
      <c r="M55" s="5">
        <v>154.03095909773899</v>
      </c>
      <c r="N55" s="5">
        <v>160.83579445204501</v>
      </c>
      <c r="O55" s="5">
        <v>166.94232827505002</v>
      </c>
      <c r="P55" s="5">
        <v>183.820434092309</v>
      </c>
      <c r="Q55" s="5">
        <v>208.542141491298</v>
      </c>
      <c r="R55" s="5">
        <v>235.30659588242401</v>
      </c>
      <c r="S55" s="5">
        <v>259.41596751744299</v>
      </c>
      <c r="T55" s="5">
        <v>281.74089441157201</v>
      </c>
      <c r="U55" s="5">
        <v>304.36510225998302</v>
      </c>
      <c r="V55" s="5">
        <v>325.14508277695302</v>
      </c>
      <c r="W55" s="5">
        <v>339.64029404004498</v>
      </c>
    </row>
    <row r="56" spans="1:23">
      <c r="A56" s="6" t="s">
        <v>144</v>
      </c>
      <c r="B56" s="6" t="s">
        <v>118</v>
      </c>
      <c r="C56" s="5">
        <v>12933.369216614881</v>
      </c>
      <c r="D56" s="5">
        <v>12277.352333582974</v>
      </c>
      <c r="E56" s="5">
        <v>12296.534852674135</v>
      </c>
      <c r="F56" s="5">
        <v>12699.907630610336</v>
      </c>
      <c r="G56" s="5">
        <v>13414.096611923474</v>
      </c>
      <c r="H56" s="5">
        <v>12832.047233247456</v>
      </c>
      <c r="I56" s="5">
        <v>12031.451238657257</v>
      </c>
      <c r="J56" s="5">
        <v>12869.182880737462</v>
      </c>
      <c r="K56" s="5">
        <v>13837.587039673694</v>
      </c>
      <c r="L56" s="5">
        <v>13442.89898521808</v>
      </c>
      <c r="M56" s="5">
        <v>15201.231487715444</v>
      </c>
      <c r="N56" s="5">
        <v>13001.441539782938</v>
      </c>
      <c r="O56" s="5">
        <v>13019.082436396891</v>
      </c>
      <c r="P56" s="5">
        <v>13437.044747730133</v>
      </c>
      <c r="Q56" s="5">
        <v>14587.749262253172</v>
      </c>
      <c r="R56" s="5">
        <v>14991.527320021652</v>
      </c>
      <c r="S56" s="5">
        <v>14839.742213856965</v>
      </c>
      <c r="T56" s="5">
        <v>14326.56346864606</v>
      </c>
      <c r="U56" s="5">
        <v>15764.794126476198</v>
      </c>
      <c r="V56" s="5">
        <v>15696.193393727679</v>
      </c>
      <c r="W56" s="5">
        <v>17653.219189659729</v>
      </c>
    </row>
    <row r="57" spans="1:23">
      <c r="A57" s="6" t="s">
        <v>144</v>
      </c>
      <c r="B57" s="6" t="s">
        <v>119</v>
      </c>
      <c r="C57" s="5">
        <v>2277.0261118926455</v>
      </c>
      <c r="D57" s="5">
        <v>2452.2245530073124</v>
      </c>
      <c r="E57" s="5">
        <v>2345.6043845089239</v>
      </c>
      <c r="F57" s="5">
        <v>2320.1336113832208</v>
      </c>
      <c r="G57" s="5">
        <v>2467.3326797279001</v>
      </c>
      <c r="H57" s="5">
        <v>2646.1767660335363</v>
      </c>
      <c r="I57" s="5">
        <v>2786.1722050349545</v>
      </c>
      <c r="J57" s="5">
        <v>2616.3118497354631</v>
      </c>
      <c r="K57" s="5">
        <v>2799.1529255285554</v>
      </c>
      <c r="L57" s="5">
        <v>2797.2525946994951</v>
      </c>
      <c r="M57" s="5">
        <v>2791.5360133767986</v>
      </c>
      <c r="N57" s="5">
        <v>2993.0719286174049</v>
      </c>
      <c r="O57" s="5">
        <v>2847.4116980167996</v>
      </c>
      <c r="P57" s="5">
        <v>2793.5081833094846</v>
      </c>
      <c r="Q57" s="5">
        <v>2893.3258380928505</v>
      </c>
      <c r="R57" s="5">
        <v>2950.4160611282264</v>
      </c>
      <c r="S57" s="5">
        <v>3477.9824509652617</v>
      </c>
      <c r="T57" s="5">
        <v>3170.5168938733996</v>
      </c>
      <c r="U57" s="5">
        <v>3249.3734273245204</v>
      </c>
      <c r="V57" s="5">
        <v>3244.6687740188891</v>
      </c>
      <c r="W57" s="5">
        <v>3231.1819880426528</v>
      </c>
    </row>
    <row r="58" spans="1:23">
      <c r="A58" s="6" t="s">
        <v>144</v>
      </c>
      <c r="B58" s="6" t="s">
        <v>120</v>
      </c>
      <c r="C58" s="5">
        <v>4188.6639281850003</v>
      </c>
      <c r="D58" s="5">
        <v>4961.3725854714003</v>
      </c>
      <c r="E58" s="5">
        <v>5727.9767017324994</v>
      </c>
      <c r="F58" s="5">
        <v>6475.4069852586999</v>
      </c>
      <c r="G58" s="5">
        <v>7212.3423207413998</v>
      </c>
      <c r="H58" s="5">
        <v>7957.4619376147002</v>
      </c>
      <c r="I58" s="5">
        <v>8726.2209354875995</v>
      </c>
      <c r="J58" s="5">
        <v>9321.407745918601</v>
      </c>
      <c r="K58" s="5">
        <v>9645.5928696011997</v>
      </c>
      <c r="L58" s="5">
        <v>9848.2840695997002</v>
      </c>
      <c r="M58" s="5">
        <v>10105.334129463001</v>
      </c>
      <c r="N58" s="5">
        <v>10371.979893107</v>
      </c>
      <c r="O58" s="5">
        <v>10654.0633685475</v>
      </c>
      <c r="P58" s="5">
        <v>10989.4129216411</v>
      </c>
      <c r="Q58" s="5">
        <v>11363.4927460777</v>
      </c>
      <c r="R58" s="5">
        <v>11691.4539487606</v>
      </c>
      <c r="S58" s="5">
        <v>12040.353328921399</v>
      </c>
      <c r="T58" s="5">
        <v>12346.338579691601</v>
      </c>
      <c r="U58" s="5">
        <v>12646.844885065901</v>
      </c>
      <c r="V58" s="5">
        <v>12928.624156472699</v>
      </c>
      <c r="W58" s="5">
        <v>13166.401992381001</v>
      </c>
    </row>
    <row r="59" spans="1:23">
      <c r="A59" s="100" t="s">
        <v>148</v>
      </c>
      <c r="B59" s="100"/>
      <c r="C59" s="17">
        <v>52560.694538852549</v>
      </c>
      <c r="D59" s="17">
        <v>54861.246584395842</v>
      </c>
      <c r="E59" s="17">
        <v>54932.851993805751</v>
      </c>
      <c r="F59" s="17">
        <v>57758.617821983215</v>
      </c>
      <c r="G59" s="17">
        <v>58394.455031031866</v>
      </c>
      <c r="H59" s="17">
        <v>58188.075858525837</v>
      </c>
      <c r="I59" s="17">
        <v>57709.020879758828</v>
      </c>
      <c r="J59" s="17">
        <v>60949.430476765599</v>
      </c>
      <c r="K59" s="17">
        <v>60163.830463713326</v>
      </c>
      <c r="L59" s="17">
        <v>56994.638767407996</v>
      </c>
      <c r="M59" s="17">
        <v>56152.86904683632</v>
      </c>
      <c r="N59" s="17">
        <v>50955.123031460142</v>
      </c>
      <c r="O59" s="17">
        <v>51222.226950902797</v>
      </c>
      <c r="P59" s="17">
        <v>52109.993618902408</v>
      </c>
      <c r="Q59" s="17">
        <v>54407.719016284755</v>
      </c>
      <c r="R59" s="17">
        <v>55249.644297008934</v>
      </c>
      <c r="S59" s="17">
        <v>54888.392766767371</v>
      </c>
      <c r="T59" s="17">
        <v>56275.878312626402</v>
      </c>
      <c r="U59" s="17">
        <v>58059.939732344545</v>
      </c>
      <c r="V59" s="17">
        <v>56938.884998272377</v>
      </c>
      <c r="W59" s="17">
        <v>59186.073288884392</v>
      </c>
    </row>
    <row r="60" spans="1:23">
      <c r="A60" s="6" t="s">
        <v>144</v>
      </c>
      <c r="B60" s="6" t="s">
        <v>122</v>
      </c>
      <c r="C60" s="5">
        <v>0</v>
      </c>
      <c r="D60" s="5">
        <v>9.5560954766925166E-2</v>
      </c>
      <c r="E60" s="5">
        <v>0</v>
      </c>
      <c r="F60" s="5">
        <v>0</v>
      </c>
      <c r="G60" s="5">
        <v>0.44196270044460001</v>
      </c>
      <c r="H60" s="5">
        <v>0</v>
      </c>
      <c r="I60" s="5">
        <v>0</v>
      </c>
      <c r="J60" s="5">
        <v>0.55959791767290001</v>
      </c>
      <c r="K60" s="5">
        <v>0.19905572122689999</v>
      </c>
      <c r="L60" s="5">
        <v>0</v>
      </c>
      <c r="M60" s="5">
        <v>0</v>
      </c>
      <c r="N60" s="5">
        <v>0</v>
      </c>
      <c r="O60" s="5">
        <v>0</v>
      </c>
      <c r="P60" s="5">
        <v>0</v>
      </c>
      <c r="Q60" s="5">
        <v>0.28032591147109998</v>
      </c>
      <c r="R60" s="5">
        <v>0</v>
      </c>
      <c r="S60" s="5">
        <v>0</v>
      </c>
      <c r="T60" s="5">
        <v>1.630772612923</v>
      </c>
      <c r="U60" s="5">
        <v>1.8363757231206754</v>
      </c>
      <c r="V60" s="5">
        <v>0</v>
      </c>
      <c r="W60" s="5">
        <v>0.61955291965901782</v>
      </c>
    </row>
    <row r="61" spans="1:23">
      <c r="A61" s="100" t="s">
        <v>142</v>
      </c>
      <c r="B61" s="100"/>
      <c r="C61" s="17">
        <v>52560.694538852549</v>
      </c>
      <c r="D61" s="17">
        <v>54861.342145350609</v>
      </c>
      <c r="E61" s="17">
        <v>54932.851993805751</v>
      </c>
      <c r="F61" s="17">
        <v>57758.617821983215</v>
      </c>
      <c r="G61" s="17">
        <v>58394.896993732313</v>
      </c>
      <c r="H61" s="17">
        <v>58188.075858525837</v>
      </c>
      <c r="I61" s="17">
        <v>57709.020879758828</v>
      </c>
      <c r="J61" s="17">
        <v>60949.990074683272</v>
      </c>
      <c r="K61" s="17">
        <v>60164.029519434553</v>
      </c>
      <c r="L61" s="17">
        <v>56994.638767407996</v>
      </c>
      <c r="M61" s="17">
        <v>56152.86904683632</v>
      </c>
      <c r="N61" s="17">
        <v>50955.123031460142</v>
      </c>
      <c r="O61" s="17">
        <v>51222.226950902797</v>
      </c>
      <c r="P61" s="17">
        <v>52109.993618902408</v>
      </c>
      <c r="Q61" s="17">
        <v>54407.999342196228</v>
      </c>
      <c r="R61" s="17">
        <v>55249.644297008934</v>
      </c>
      <c r="S61" s="17">
        <v>54888.392766767371</v>
      </c>
      <c r="T61" s="17">
        <v>56277.509085239326</v>
      </c>
      <c r="U61" s="17">
        <v>58061.776108067665</v>
      </c>
      <c r="V61" s="17">
        <v>56938.884998272377</v>
      </c>
      <c r="W61" s="17">
        <v>59186.692841804048</v>
      </c>
    </row>
    <row r="63" spans="1:23">
      <c r="A63" s="4" t="s">
        <v>139</v>
      </c>
      <c r="B63" s="4" t="s">
        <v>140</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145</v>
      </c>
      <c r="B64" s="6" t="s">
        <v>111</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145</v>
      </c>
      <c r="B65" s="6" t="s">
        <v>112</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145</v>
      </c>
      <c r="B66" s="6" t="s">
        <v>113</v>
      </c>
      <c r="C66" s="5">
        <v>1866.5265377594146</v>
      </c>
      <c r="D66" s="5">
        <v>1857.0031621854246</v>
      </c>
      <c r="E66" s="5">
        <v>1284.6759550048271</v>
      </c>
      <c r="F66" s="5">
        <v>547.49999999123781</v>
      </c>
      <c r="G66" s="5">
        <v>547.49999999123656</v>
      </c>
      <c r="H66" s="5">
        <v>547.49999999123747</v>
      </c>
      <c r="I66" s="5">
        <v>548.99999999121292</v>
      </c>
      <c r="J66" s="5">
        <v>547.49999999123656</v>
      </c>
      <c r="K66" s="5">
        <v>547.49999999123781</v>
      </c>
      <c r="L66" s="5">
        <v>547.49999999123679</v>
      </c>
      <c r="M66" s="5">
        <v>548.99999999121235</v>
      </c>
      <c r="N66" s="5">
        <v>1078.4041446734004</v>
      </c>
      <c r="O66" s="5">
        <v>1092.4385630813983</v>
      </c>
      <c r="P66" s="5">
        <v>547.49999999123543</v>
      </c>
      <c r="Q66" s="5">
        <v>700.07455705276152</v>
      </c>
      <c r="R66" s="5">
        <v>463.4039999912373</v>
      </c>
      <c r="S66" s="5">
        <v>0</v>
      </c>
      <c r="T66" s="5">
        <v>0</v>
      </c>
      <c r="U66" s="5">
        <v>0</v>
      </c>
      <c r="V66" s="5">
        <v>0</v>
      </c>
      <c r="W66" s="5">
        <v>0</v>
      </c>
    </row>
    <row r="67" spans="1:23">
      <c r="A67" s="6" t="s">
        <v>145</v>
      </c>
      <c r="B67" s="6" t="s">
        <v>114</v>
      </c>
      <c r="C67" s="5">
        <v>42.426425581363866</v>
      </c>
      <c r="D67" s="5">
        <v>56.401915581106543</v>
      </c>
      <c r="E67" s="5">
        <v>88.065364149423772</v>
      </c>
      <c r="F67" s="5">
        <v>8.3155275414698249</v>
      </c>
      <c r="G67" s="5">
        <v>8.940134095235539</v>
      </c>
      <c r="H67" s="5">
        <v>4.7001354839316454</v>
      </c>
      <c r="I67" s="5">
        <v>6.2365605706513207</v>
      </c>
      <c r="J67" s="5">
        <v>7.0783513591371321</v>
      </c>
      <c r="K67" s="5">
        <v>5.2081267076544657</v>
      </c>
      <c r="L67" s="5">
        <v>6.8532694289124105</v>
      </c>
      <c r="M67" s="5">
        <v>11.947640454339613</v>
      </c>
      <c r="N67" s="5">
        <v>67.198055872011722</v>
      </c>
      <c r="O67" s="5">
        <v>49.579291652468818</v>
      </c>
      <c r="P67" s="5">
        <v>37.943386969079</v>
      </c>
      <c r="Q67" s="5">
        <v>69.534997411710805</v>
      </c>
      <c r="R67" s="5">
        <v>55.833876644450712</v>
      </c>
      <c r="S67" s="5">
        <v>612.03109013318044</v>
      </c>
      <c r="T67" s="5">
        <v>130.08083289702714</v>
      </c>
      <c r="U67" s="5">
        <v>125.72469496263484</v>
      </c>
      <c r="V67" s="5">
        <v>586.72033257293765</v>
      </c>
      <c r="W67" s="5">
        <v>113.99151487538323</v>
      </c>
    </row>
    <row r="68" spans="1:23">
      <c r="A68" s="6" t="s">
        <v>145</v>
      </c>
      <c r="B68" s="6" t="s">
        <v>115</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145</v>
      </c>
      <c r="B69" s="6" t="s">
        <v>116</v>
      </c>
      <c r="C69" s="5">
        <v>74.421558853816634</v>
      </c>
      <c r="D69" s="5">
        <v>89.467686568799422</v>
      </c>
      <c r="E69" s="5">
        <v>94.78166873795989</v>
      </c>
      <c r="F69" s="5">
        <v>81.981026717466548</v>
      </c>
      <c r="G69" s="5">
        <v>90.157602103729275</v>
      </c>
      <c r="H69" s="5">
        <v>100.36051536891959</v>
      </c>
      <c r="I69" s="5">
        <v>100.09314365176647</v>
      </c>
      <c r="J69" s="5">
        <v>102.99332831806777</v>
      </c>
      <c r="K69" s="5">
        <v>98.125460367050181</v>
      </c>
      <c r="L69" s="5">
        <v>114.77627392709132</v>
      </c>
      <c r="M69" s="5">
        <v>107.72619138790967</v>
      </c>
      <c r="N69" s="5">
        <v>125.02453136341495</v>
      </c>
      <c r="O69" s="5">
        <v>129.66917882210714</v>
      </c>
      <c r="P69" s="5">
        <v>351.77624790011157</v>
      </c>
      <c r="Q69" s="5">
        <v>437.207091504527</v>
      </c>
      <c r="R69" s="5">
        <v>730.83732662047021</v>
      </c>
      <c r="S69" s="5">
        <v>1594.8148707772218</v>
      </c>
      <c r="T69" s="5">
        <v>1569.6178016556689</v>
      </c>
      <c r="U69" s="5">
        <v>1571.0191805137515</v>
      </c>
      <c r="V69" s="5">
        <v>1576.5324169579374</v>
      </c>
      <c r="W69" s="5">
        <v>1840.8566001506313</v>
      </c>
    </row>
    <row r="70" spans="1:23">
      <c r="A70" s="6" t="s">
        <v>145</v>
      </c>
      <c r="B70" s="6" t="s">
        <v>117</v>
      </c>
      <c r="C70" s="5">
        <v>99.728511340392501</v>
      </c>
      <c r="D70" s="5">
        <v>99.140266076468194</v>
      </c>
      <c r="E70" s="5">
        <v>100.53804920354399</v>
      </c>
      <c r="F70" s="5">
        <v>98.540472701834702</v>
      </c>
      <c r="G70" s="5">
        <v>91.734235901570699</v>
      </c>
      <c r="H70" s="5">
        <v>88.54902867846809</v>
      </c>
      <c r="I70" s="5">
        <v>87.175242918847303</v>
      </c>
      <c r="J70" s="5">
        <v>83.5907308328608</v>
      </c>
      <c r="K70" s="5">
        <v>83.759808701585911</v>
      </c>
      <c r="L70" s="5">
        <v>83.100779925130212</v>
      </c>
      <c r="M70" s="5">
        <v>81.511257690301704</v>
      </c>
      <c r="N70" s="5">
        <v>80.415834309958399</v>
      </c>
      <c r="O70" s="5">
        <v>79.6423936207986</v>
      </c>
      <c r="P70" s="5">
        <v>81.440282663331701</v>
      </c>
      <c r="Q70" s="5">
        <v>84.962083921368901</v>
      </c>
      <c r="R70" s="5">
        <v>91.304751523197694</v>
      </c>
      <c r="S70" s="5">
        <v>98.949441873079294</v>
      </c>
      <c r="T70" s="5">
        <v>104.771818845585</v>
      </c>
      <c r="U70" s="5">
        <v>112.32349230224899</v>
      </c>
      <c r="V70" s="5">
        <v>117.096520978499</v>
      </c>
      <c r="W70" s="5">
        <v>120.35682384567799</v>
      </c>
    </row>
    <row r="71" spans="1:23">
      <c r="A71" s="6" t="s">
        <v>145</v>
      </c>
      <c r="B71" s="6" t="s">
        <v>118</v>
      </c>
      <c r="C71" s="5">
        <v>6722.318814758848</v>
      </c>
      <c r="D71" s="5">
        <v>5952.862215563583</v>
      </c>
      <c r="E71" s="5">
        <v>6120.151507195832</v>
      </c>
      <c r="F71" s="5">
        <v>6188.3367652866182</v>
      </c>
      <c r="G71" s="5">
        <v>6751.9928348455906</v>
      </c>
      <c r="H71" s="5">
        <v>6648.0376801250613</v>
      </c>
      <c r="I71" s="5">
        <v>6145.8688115185496</v>
      </c>
      <c r="J71" s="5">
        <v>6203.1414101235423</v>
      </c>
      <c r="K71" s="5">
        <v>6118.8466387296239</v>
      </c>
      <c r="L71" s="5">
        <v>6040.741123413788</v>
      </c>
      <c r="M71" s="5">
        <v>6541.3838422826011</v>
      </c>
      <c r="N71" s="5">
        <v>8339.9817882111311</v>
      </c>
      <c r="O71" s="5">
        <v>7818.6783211373577</v>
      </c>
      <c r="P71" s="5">
        <v>7764.8050389620375</v>
      </c>
      <c r="Q71" s="5">
        <v>8280.4525784108446</v>
      </c>
      <c r="R71" s="5">
        <v>7273.6203771172932</v>
      </c>
      <c r="S71" s="5">
        <v>9294.5838295840549</v>
      </c>
      <c r="T71" s="5">
        <v>9316.4802192420939</v>
      </c>
      <c r="U71" s="5">
        <v>9218.1142803214516</v>
      </c>
      <c r="V71" s="5">
        <v>8779.2468245738655</v>
      </c>
      <c r="W71" s="5">
        <v>9679.239187924024</v>
      </c>
    </row>
    <row r="72" spans="1:23">
      <c r="A72" s="6" t="s">
        <v>145</v>
      </c>
      <c r="B72" s="6" t="s">
        <v>119</v>
      </c>
      <c r="C72" s="5">
        <v>964.27016276400195</v>
      </c>
      <c r="D72" s="5">
        <v>1009.4151096269998</v>
      </c>
      <c r="E72" s="5">
        <v>972.54848291399969</v>
      </c>
      <c r="F72" s="5">
        <v>978.96544118100189</v>
      </c>
      <c r="G72" s="5">
        <v>965.11986677700315</v>
      </c>
      <c r="H72" s="5">
        <v>992.03250851999962</v>
      </c>
      <c r="I72" s="5">
        <v>1010.8961560170005</v>
      </c>
      <c r="J72" s="5">
        <v>939.59850754799947</v>
      </c>
      <c r="K72" s="5">
        <v>980.7375694140012</v>
      </c>
      <c r="L72" s="5">
        <v>956.06537438700127</v>
      </c>
      <c r="M72" s="5">
        <v>971.64429190199758</v>
      </c>
      <c r="N72" s="5">
        <v>1008.6203935709987</v>
      </c>
      <c r="O72" s="5">
        <v>1374.2990366772406</v>
      </c>
      <c r="P72" s="5">
        <v>1392.804680339339</v>
      </c>
      <c r="Q72" s="5">
        <v>2630.6521373241294</v>
      </c>
      <c r="R72" s="5">
        <v>3865.1921546411968</v>
      </c>
      <c r="S72" s="5">
        <v>4057.0782751153747</v>
      </c>
      <c r="T72" s="5">
        <v>3775.8756697508343</v>
      </c>
      <c r="U72" s="5">
        <v>3850.8376171272039</v>
      </c>
      <c r="V72" s="5">
        <v>3816.0590529672791</v>
      </c>
      <c r="W72" s="5">
        <v>3885.145134709036</v>
      </c>
    </row>
    <row r="73" spans="1:23">
      <c r="A73" s="6" t="s">
        <v>145</v>
      </c>
      <c r="B73" s="6" t="s">
        <v>120</v>
      </c>
      <c r="C73" s="5">
        <v>2576.6480681888002</v>
      </c>
      <c r="D73" s="5">
        <v>2754.7760452449002</v>
      </c>
      <c r="E73" s="5">
        <v>2889.1883797596997</v>
      </c>
      <c r="F73" s="5">
        <v>2996.4613881451</v>
      </c>
      <c r="G73" s="5">
        <v>3099.6489337970997</v>
      </c>
      <c r="H73" s="5">
        <v>3204.7889524745001</v>
      </c>
      <c r="I73" s="5">
        <v>3313.9124161667996</v>
      </c>
      <c r="J73" s="5">
        <v>3419.0090339446997</v>
      </c>
      <c r="K73" s="5">
        <v>3510.1879704744997</v>
      </c>
      <c r="L73" s="5">
        <v>3578.7964151614001</v>
      </c>
      <c r="M73" s="5">
        <v>3665.7772807444999</v>
      </c>
      <c r="N73" s="5">
        <v>3755.6283176665997</v>
      </c>
      <c r="O73" s="5">
        <v>3859.3134089383002</v>
      </c>
      <c r="P73" s="5">
        <v>3973.9264823523999</v>
      </c>
      <c r="Q73" s="5">
        <v>4091.8149168918999</v>
      </c>
      <c r="R73" s="5">
        <v>4180.1055172066008</v>
      </c>
      <c r="S73" s="5">
        <v>4279.6139157916004</v>
      </c>
      <c r="T73" s="5">
        <v>4350.5758094158</v>
      </c>
      <c r="U73" s="5">
        <v>4425.4516457952004</v>
      </c>
      <c r="V73" s="5">
        <v>4500.7828950938001</v>
      </c>
      <c r="W73" s="5">
        <v>4573.4034572252003</v>
      </c>
    </row>
    <row r="74" spans="1:23">
      <c r="A74" s="100" t="s">
        <v>148</v>
      </c>
      <c r="B74" s="100"/>
      <c r="C74" s="17">
        <v>12172.190009052429</v>
      </c>
      <c r="D74" s="17">
        <v>11630.458448202015</v>
      </c>
      <c r="E74" s="17">
        <v>11354.629689023783</v>
      </c>
      <c r="F74" s="17">
        <v>10719.579122145427</v>
      </c>
      <c r="G74" s="17">
        <v>11373.201769506166</v>
      </c>
      <c r="H74" s="17">
        <v>11397.059276594731</v>
      </c>
      <c r="I74" s="17">
        <v>11025.913944264215</v>
      </c>
      <c r="J74" s="17">
        <v>11116.327302966616</v>
      </c>
      <c r="K74" s="17">
        <v>11162.480305317018</v>
      </c>
      <c r="L74" s="17">
        <v>11129.956182382339</v>
      </c>
      <c r="M74" s="17">
        <v>11739.753055374651</v>
      </c>
      <c r="N74" s="17">
        <v>14249.832699994142</v>
      </c>
      <c r="O74" s="17">
        <v>14194.308621486765</v>
      </c>
      <c r="P74" s="17">
        <v>13716.979588614093</v>
      </c>
      <c r="Q74" s="17">
        <v>15772.529187091346</v>
      </c>
      <c r="R74" s="17">
        <v>15838.155925600779</v>
      </c>
      <c r="S74" s="17">
        <v>18243.30711062421</v>
      </c>
      <c r="T74" s="17">
        <v>17573.012531305754</v>
      </c>
      <c r="U74" s="17">
        <v>17620.128238206493</v>
      </c>
      <c r="V74" s="17">
        <v>17682.809105207882</v>
      </c>
      <c r="W74" s="17">
        <v>18251.779294733642</v>
      </c>
    </row>
    <row r="75" spans="1:23">
      <c r="A75" s="6" t="s">
        <v>145</v>
      </c>
      <c r="B75" s="6" t="s">
        <v>122</v>
      </c>
      <c r="C75" s="5">
        <v>0</v>
      </c>
      <c r="D75" s="5">
        <v>4.1370242162100002E-2</v>
      </c>
      <c r="E75" s="5">
        <v>0</v>
      </c>
      <c r="F75" s="5">
        <v>0</v>
      </c>
      <c r="G75" s="5">
        <v>0.1614751310136</v>
      </c>
      <c r="H75" s="5">
        <v>0</v>
      </c>
      <c r="I75" s="5">
        <v>0</v>
      </c>
      <c r="J75" s="5">
        <v>0.1985295513441</v>
      </c>
      <c r="K75" s="5">
        <v>7.0812666903400004E-2</v>
      </c>
      <c r="L75" s="5">
        <v>0</v>
      </c>
      <c r="M75" s="5">
        <v>0</v>
      </c>
      <c r="N75" s="5">
        <v>0</v>
      </c>
      <c r="O75" s="5">
        <v>0</v>
      </c>
      <c r="P75" s="5">
        <v>0</v>
      </c>
      <c r="Q75" s="5">
        <v>0.39853447900676142</v>
      </c>
      <c r="R75" s="5">
        <v>0</v>
      </c>
      <c r="S75" s="5">
        <v>1.2630169682517516</v>
      </c>
      <c r="T75" s="5">
        <v>0.56029345246699991</v>
      </c>
      <c r="U75" s="5">
        <v>0.69984707474039998</v>
      </c>
      <c r="V75" s="5">
        <v>0</v>
      </c>
      <c r="W75" s="5">
        <v>0.76351491191279985</v>
      </c>
    </row>
    <row r="76" spans="1:23">
      <c r="A76" s="100" t="s">
        <v>142</v>
      </c>
      <c r="B76" s="100"/>
      <c r="C76" s="17">
        <v>12172.190009052429</v>
      </c>
      <c r="D76" s="17">
        <v>11630.499818444177</v>
      </c>
      <c r="E76" s="17">
        <v>11354.629689023783</v>
      </c>
      <c r="F76" s="17">
        <v>10719.579122145427</v>
      </c>
      <c r="G76" s="17">
        <v>11373.363244637179</v>
      </c>
      <c r="H76" s="17">
        <v>11397.059276594731</v>
      </c>
      <c r="I76" s="17">
        <v>11025.913944264215</v>
      </c>
      <c r="J76" s="17">
        <v>11116.52583251796</v>
      </c>
      <c r="K76" s="17">
        <v>11162.551117983921</v>
      </c>
      <c r="L76" s="17">
        <v>11129.956182382339</v>
      </c>
      <c r="M76" s="17">
        <v>11739.753055374651</v>
      </c>
      <c r="N76" s="17">
        <v>14249.832699994142</v>
      </c>
      <c r="O76" s="17">
        <v>14194.308621486765</v>
      </c>
      <c r="P76" s="17">
        <v>13716.979588614093</v>
      </c>
      <c r="Q76" s="17">
        <v>15772.927721570353</v>
      </c>
      <c r="R76" s="17">
        <v>15838.155925600779</v>
      </c>
      <c r="S76" s="17">
        <v>18244.570127592462</v>
      </c>
      <c r="T76" s="17">
        <v>17573.572824758223</v>
      </c>
      <c r="U76" s="17">
        <v>17620.828085281235</v>
      </c>
      <c r="V76" s="17">
        <v>17682.809105207882</v>
      </c>
      <c r="W76" s="17">
        <v>18252.542809645554</v>
      </c>
    </row>
    <row r="78" spans="1:23">
      <c r="A78" s="4" t="s">
        <v>139</v>
      </c>
      <c r="B78" s="4" t="s">
        <v>140</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146</v>
      </c>
      <c r="B79" s="6" t="s">
        <v>111</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146</v>
      </c>
      <c r="B80" s="6" t="s">
        <v>112</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146</v>
      </c>
      <c r="B81" s="6" t="s">
        <v>113</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146</v>
      </c>
      <c r="B82" s="6" t="s">
        <v>114</v>
      </c>
      <c r="C82" s="5">
        <v>0</v>
      </c>
      <c r="D82" s="5">
        <v>0</v>
      </c>
      <c r="E82" s="5">
        <v>0</v>
      </c>
      <c r="F82" s="5">
        <v>0</v>
      </c>
      <c r="G82" s="5">
        <v>0</v>
      </c>
      <c r="H82" s="5">
        <v>0</v>
      </c>
      <c r="I82" s="5">
        <v>0</v>
      </c>
      <c r="J82" s="5">
        <v>0</v>
      </c>
      <c r="K82" s="5">
        <v>0</v>
      </c>
      <c r="L82" s="5">
        <v>0</v>
      </c>
      <c r="M82" s="5">
        <v>1.3520679596144261</v>
      </c>
      <c r="N82" s="5">
        <v>0.25645071772335998</v>
      </c>
      <c r="O82" s="5">
        <v>0</v>
      </c>
      <c r="P82" s="5">
        <v>0.24214564990764162</v>
      </c>
      <c r="Q82" s="5">
        <v>1.7195444547871479</v>
      </c>
      <c r="R82" s="5">
        <v>6.9797065336207789E-2</v>
      </c>
      <c r="S82" s="5">
        <v>3.1548252391003277</v>
      </c>
      <c r="T82" s="5">
        <v>1.9018106970140813</v>
      </c>
      <c r="U82" s="5">
        <v>0.60091909316196723</v>
      </c>
      <c r="V82" s="5">
        <v>0.5514763829999999</v>
      </c>
      <c r="W82" s="5">
        <v>0.27573819149999995</v>
      </c>
    </row>
    <row r="83" spans="1:23">
      <c r="A83" s="6" t="s">
        <v>146</v>
      </c>
      <c r="B83" s="6" t="s">
        <v>115</v>
      </c>
      <c r="C83" s="5">
        <v>9917.8340190849231</v>
      </c>
      <c r="D83" s="5">
        <v>7726.2543852632034</v>
      </c>
      <c r="E83" s="5">
        <v>7741.5557748675046</v>
      </c>
      <c r="F83" s="5">
        <v>9244.2804130894492</v>
      </c>
      <c r="G83" s="5">
        <v>8584.5989758795204</v>
      </c>
      <c r="H83" s="5">
        <v>10081.339715848328</v>
      </c>
      <c r="I83" s="5">
        <v>5819.11242406786</v>
      </c>
      <c r="J83" s="5">
        <v>9447.4166000652185</v>
      </c>
      <c r="K83" s="5">
        <v>8441.7682770921838</v>
      </c>
      <c r="L83" s="5">
        <v>6801.4352329574394</v>
      </c>
      <c r="M83" s="5">
        <v>9892.9109090758739</v>
      </c>
      <c r="N83" s="5">
        <v>7571.3438948724115</v>
      </c>
      <c r="O83" s="5">
        <v>7574.530909697206</v>
      </c>
      <c r="P83" s="5">
        <v>8757.4753252951596</v>
      </c>
      <c r="Q83" s="5">
        <v>8412.5895869065407</v>
      </c>
      <c r="R83" s="5">
        <v>9776.7403226113474</v>
      </c>
      <c r="S83" s="5">
        <v>5717.8717015159364</v>
      </c>
      <c r="T83" s="5">
        <v>9279.9810568928879</v>
      </c>
      <c r="U83" s="5">
        <v>8232.1313789639826</v>
      </c>
      <c r="V83" s="5">
        <v>6628.3297150873959</v>
      </c>
      <c r="W83" s="5">
        <v>9168.4810908418804</v>
      </c>
    </row>
    <row r="84" spans="1:23">
      <c r="A84" s="6" t="s">
        <v>146</v>
      </c>
      <c r="B84" s="6" t="s">
        <v>116</v>
      </c>
      <c r="C84" s="5">
        <v>0.44118033175445537</v>
      </c>
      <c r="D84" s="5">
        <v>6.4611437143653666E-2</v>
      </c>
      <c r="E84" s="5">
        <v>0.34196586361107117</v>
      </c>
      <c r="F84" s="5">
        <v>1.0340094674727058</v>
      </c>
      <c r="G84" s="5">
        <v>1.0251415776044714</v>
      </c>
      <c r="H84" s="5">
        <v>1.4669601482280161</v>
      </c>
      <c r="I84" s="5">
        <v>0.27782325878520614</v>
      </c>
      <c r="J84" s="5">
        <v>5.447328828867378</v>
      </c>
      <c r="K84" s="5">
        <v>7.154324517422193</v>
      </c>
      <c r="L84" s="5">
        <v>8.9802696487055549</v>
      </c>
      <c r="M84" s="5">
        <v>9.0220825387379726</v>
      </c>
      <c r="N84" s="5">
        <v>306.33342461480981</v>
      </c>
      <c r="O84" s="5">
        <v>315.32227765994469</v>
      </c>
      <c r="P84" s="5">
        <v>301.12362107580765</v>
      </c>
      <c r="Q84" s="5">
        <v>282.77278829602164</v>
      </c>
      <c r="R84" s="5">
        <v>278.44310608204944</v>
      </c>
      <c r="S84" s="5">
        <v>308.09435977000993</v>
      </c>
      <c r="T84" s="5">
        <v>261.1566087480328</v>
      </c>
      <c r="U84" s="5">
        <v>243.46186499567253</v>
      </c>
      <c r="V84" s="5">
        <v>505.3631727696478</v>
      </c>
      <c r="W84" s="5">
        <v>477.66636223991634</v>
      </c>
    </row>
    <row r="85" spans="1:23">
      <c r="A85" s="6" t="s">
        <v>146</v>
      </c>
      <c r="B85" s="6" t="s">
        <v>117</v>
      </c>
      <c r="C85" s="5">
        <v>5.93861607601462</v>
      </c>
      <c r="D85" s="5">
        <v>6.9452225207940899</v>
      </c>
      <c r="E85" s="5">
        <v>7.9943336242573499</v>
      </c>
      <c r="F85" s="5">
        <v>9.4703730663739094</v>
      </c>
      <c r="G85" s="5">
        <v>10.460277012139601</v>
      </c>
      <c r="H85" s="5">
        <v>11.4604866854473</v>
      </c>
      <c r="I85" s="5">
        <v>12.3846242180547</v>
      </c>
      <c r="J85" s="5">
        <v>12.93403911341</v>
      </c>
      <c r="K85" s="5">
        <v>14.8574196749744</v>
      </c>
      <c r="L85" s="5">
        <v>15.7476258560965</v>
      </c>
      <c r="M85" s="5">
        <v>15.476882227100999</v>
      </c>
      <c r="N85" s="5">
        <v>15.974311134787401</v>
      </c>
      <c r="O85" s="5">
        <v>16.241003455796701</v>
      </c>
      <c r="P85" s="5">
        <v>17.659645339207401</v>
      </c>
      <c r="Q85" s="5">
        <v>19.6041593808181</v>
      </c>
      <c r="R85" s="5">
        <v>21.9116490138491</v>
      </c>
      <c r="S85" s="5">
        <v>23.896698138271201</v>
      </c>
      <c r="T85" s="5">
        <v>25.435372720213302</v>
      </c>
      <c r="U85" s="5">
        <v>27.400536644078901</v>
      </c>
      <c r="V85" s="5">
        <v>28.648219264379097</v>
      </c>
      <c r="W85" s="5">
        <v>29.2414545513444</v>
      </c>
    </row>
    <row r="86" spans="1:23">
      <c r="A86" s="6" t="s">
        <v>146</v>
      </c>
      <c r="B86" s="6" t="s">
        <v>118</v>
      </c>
      <c r="C86" s="5">
        <v>2124.9864894117454</v>
      </c>
      <c r="D86" s="5">
        <v>2049.344655197121</v>
      </c>
      <c r="E86" s="5">
        <v>1949.2697968613611</v>
      </c>
      <c r="F86" s="5">
        <v>2118.5751552398474</v>
      </c>
      <c r="G86" s="5">
        <v>2193.3920157999955</v>
      </c>
      <c r="H86" s="5">
        <v>2186.2850965152684</v>
      </c>
      <c r="I86" s="5">
        <v>2500.8242595856454</v>
      </c>
      <c r="J86" s="5">
        <v>2364.9676526816233</v>
      </c>
      <c r="K86" s="5">
        <v>2317.8987877850486</v>
      </c>
      <c r="L86" s="5">
        <v>2332.1464486878581</v>
      </c>
      <c r="M86" s="5">
        <v>2476.0298879463462</v>
      </c>
      <c r="N86" s="5">
        <v>7825.3077755673112</v>
      </c>
      <c r="O86" s="5">
        <v>7577.2640129509437</v>
      </c>
      <c r="P86" s="5">
        <v>8158.4310298161672</v>
      </c>
      <c r="Q86" s="5">
        <v>9269.389691336648</v>
      </c>
      <c r="R86" s="5">
        <v>9565.8423025977754</v>
      </c>
      <c r="S86" s="5">
        <v>11603.976050046005</v>
      </c>
      <c r="T86" s="5">
        <v>12139.231449067789</v>
      </c>
      <c r="U86" s="5">
        <v>11912.257971974863</v>
      </c>
      <c r="V86" s="5">
        <v>11338.477831928516</v>
      </c>
      <c r="W86" s="5">
        <v>11977.911539749659</v>
      </c>
    </row>
    <row r="87" spans="1:23">
      <c r="A87" s="6" t="s">
        <v>146</v>
      </c>
      <c r="B87" s="6" t="s">
        <v>119</v>
      </c>
      <c r="C87" s="5">
        <v>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row>
    <row r="88" spans="1:23">
      <c r="A88" s="6" t="s">
        <v>146</v>
      </c>
      <c r="B88" s="6" t="s">
        <v>120</v>
      </c>
      <c r="C88" s="5">
        <v>239.89172457250001</v>
      </c>
      <c r="D88" s="5">
        <v>260.82567745569997</v>
      </c>
      <c r="E88" s="5">
        <v>280.27995233899998</v>
      </c>
      <c r="F88" s="5">
        <v>297.28379616449996</v>
      </c>
      <c r="G88" s="5">
        <v>312.66912607980004</v>
      </c>
      <c r="H88" s="5">
        <v>333.48892912090002</v>
      </c>
      <c r="I88" s="5">
        <v>352.73711788270003</v>
      </c>
      <c r="J88" s="5">
        <v>365.88252456400005</v>
      </c>
      <c r="K88" s="5">
        <v>378.33556340749999</v>
      </c>
      <c r="L88" s="5">
        <v>390.45527003149999</v>
      </c>
      <c r="M88" s="5">
        <v>407.93282770529999</v>
      </c>
      <c r="N88" s="5">
        <v>429.60791665889997</v>
      </c>
      <c r="O88" s="5">
        <v>449.62112287140002</v>
      </c>
      <c r="P88" s="5">
        <v>469.5662234445</v>
      </c>
      <c r="Q88" s="5">
        <v>494.16644895820002</v>
      </c>
      <c r="R88" s="5">
        <v>515.85274158139998</v>
      </c>
      <c r="S88" s="5">
        <v>545.16331826320004</v>
      </c>
      <c r="T88" s="5">
        <v>566.10613371909994</v>
      </c>
      <c r="U88" s="5">
        <v>585.91398702139998</v>
      </c>
      <c r="V88" s="5">
        <v>607.15709308639998</v>
      </c>
      <c r="W88" s="5">
        <v>623.78542108349995</v>
      </c>
    </row>
    <row r="89" spans="1:23">
      <c r="A89" s="100" t="s">
        <v>148</v>
      </c>
      <c r="B89" s="100"/>
      <c r="C89" s="17">
        <v>12282.712233069169</v>
      </c>
      <c r="D89" s="17">
        <v>10036.424717916025</v>
      </c>
      <c r="E89" s="17">
        <v>9971.105524067867</v>
      </c>
      <c r="F89" s="17">
        <v>11660.139364493796</v>
      </c>
      <c r="G89" s="17">
        <v>11090.660117759315</v>
      </c>
      <c r="H89" s="17">
        <v>12601.113741484496</v>
      </c>
      <c r="I89" s="17">
        <v>8672.6738015362043</v>
      </c>
      <c r="J89" s="17">
        <v>12178.266777310842</v>
      </c>
      <c r="K89" s="17">
        <v>11138.002628284732</v>
      </c>
      <c r="L89" s="17">
        <v>9524.0369516767969</v>
      </c>
      <c r="M89" s="17">
        <v>12778.225692687134</v>
      </c>
      <c r="N89" s="17">
        <v>15826.516037816345</v>
      </c>
      <c r="O89" s="17">
        <v>15601.416045519551</v>
      </c>
      <c r="P89" s="17">
        <v>17385.714724205736</v>
      </c>
      <c r="Q89" s="17">
        <v>18177.865271656174</v>
      </c>
      <c r="R89" s="17">
        <v>19858.505163855858</v>
      </c>
      <c r="S89" s="17">
        <v>17870.165895064241</v>
      </c>
      <c r="T89" s="17">
        <v>21987.22045037679</v>
      </c>
      <c r="U89" s="17">
        <v>20730.904257053407</v>
      </c>
      <c r="V89" s="17">
        <v>18574.516116485313</v>
      </c>
      <c r="W89" s="17">
        <v>21770.453789866537</v>
      </c>
    </row>
    <row r="90" spans="1:23">
      <c r="A90" s="6" t="s">
        <v>146</v>
      </c>
      <c r="B90" s="6" t="s">
        <v>122</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0" t="s">
        <v>142</v>
      </c>
      <c r="B91" s="100"/>
      <c r="C91" s="17">
        <v>12282.712233069169</v>
      </c>
      <c r="D91" s="17">
        <v>10036.424717916025</v>
      </c>
      <c r="E91" s="17">
        <v>9971.105524067867</v>
      </c>
      <c r="F91" s="17">
        <v>11660.139364493796</v>
      </c>
      <c r="G91" s="17">
        <v>11090.660117759315</v>
      </c>
      <c r="H91" s="17">
        <v>12601.113741484496</v>
      </c>
      <c r="I91" s="17">
        <v>8672.6738015362043</v>
      </c>
      <c r="J91" s="17">
        <v>12178.266777310842</v>
      </c>
      <c r="K91" s="17">
        <v>11138.002628284732</v>
      </c>
      <c r="L91" s="17">
        <v>9524.0369516767969</v>
      </c>
      <c r="M91" s="17">
        <v>12778.225692687134</v>
      </c>
      <c r="N91" s="17">
        <v>15826.516037816345</v>
      </c>
      <c r="O91" s="17">
        <v>15601.416045519551</v>
      </c>
      <c r="P91" s="17">
        <v>17385.714724205736</v>
      </c>
      <c r="Q91" s="17">
        <v>18177.865271656174</v>
      </c>
      <c r="R91" s="17">
        <v>19858.505163855858</v>
      </c>
      <c r="S91" s="17">
        <v>17870.165895064241</v>
      </c>
      <c r="T91" s="17">
        <v>21987.22045037679</v>
      </c>
      <c r="U91" s="17">
        <v>20730.904257053407</v>
      </c>
      <c r="V91" s="17">
        <v>18574.516116485313</v>
      </c>
      <c r="W91" s="17">
        <v>21770.453789866537</v>
      </c>
    </row>
    <row r="93" spans="1:23" s="13" customFormat="1" ht="23.25" customHeight="1">
      <c r="A93" s="11" t="s">
        <v>283</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139</v>
      </c>
      <c r="B95" s="4" t="s">
        <v>140</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75</v>
      </c>
      <c r="B96" s="6" t="s">
        <v>124</v>
      </c>
      <c r="C96" s="5">
        <v>-172.38350981864411</v>
      </c>
      <c r="D96" s="5">
        <v>-285.63904957650402</v>
      </c>
      <c r="E96" s="5">
        <v>-283.61228767591717</v>
      </c>
      <c r="F96" s="5">
        <v>-718.54529118658536</v>
      </c>
      <c r="G96" s="5">
        <v>-1247.9411784382532</v>
      </c>
      <c r="H96" s="5">
        <v>-2103.1631772730002</v>
      </c>
      <c r="I96" s="5">
        <v>-2698.9030964077401</v>
      </c>
      <c r="J96" s="5">
        <v>-1797.8374081986378</v>
      </c>
      <c r="K96" s="5">
        <v>-1819.2207576756109</v>
      </c>
      <c r="L96" s="5">
        <v>-3932.8333967362778</v>
      </c>
      <c r="M96" s="5">
        <v>-2481.5123076409568</v>
      </c>
      <c r="N96" s="5">
        <v>-8086.6835807083398</v>
      </c>
      <c r="O96" s="5">
        <v>-9161.8446972037818</v>
      </c>
      <c r="P96" s="5">
        <v>-9673.9564541233449</v>
      </c>
      <c r="Q96" s="5">
        <v>-16823.766702980563</v>
      </c>
      <c r="R96" s="5">
        <v>-17154.863750836481</v>
      </c>
      <c r="S96" s="5">
        <v>-19393.514376620231</v>
      </c>
      <c r="T96" s="5">
        <v>-19886.506294279166</v>
      </c>
      <c r="U96" s="5">
        <v>-19373.939875700147</v>
      </c>
      <c r="V96" s="5">
        <v>-21596.737659371036</v>
      </c>
      <c r="W96" s="5">
        <v>-23602.67539918613</v>
      </c>
    </row>
    <row r="97" spans="1:23">
      <c r="A97" s="6" t="s">
        <v>75</v>
      </c>
      <c r="B97" s="6" t="s">
        <v>125</v>
      </c>
      <c r="C97" s="5">
        <v>-362.04195759430269</v>
      </c>
      <c r="D97" s="5">
        <v>-411.0272417078985</v>
      </c>
      <c r="E97" s="5">
        <v>-477.00411764944886</v>
      </c>
      <c r="F97" s="5">
        <v>-548.07316765461678</v>
      </c>
      <c r="G97" s="5">
        <v>-603.03016670733462</v>
      </c>
      <c r="H97" s="5">
        <v>-655.66227927022703</v>
      </c>
      <c r="I97" s="5">
        <v>-692.61809997488149</v>
      </c>
      <c r="J97" s="5">
        <v>-727.66449514197086</v>
      </c>
      <c r="K97" s="5">
        <v>-811.39926173496383</v>
      </c>
      <c r="L97" s="5">
        <v>-864.85031390012284</v>
      </c>
      <c r="M97" s="5">
        <v>-866.42420297354158</v>
      </c>
      <c r="N97" s="5">
        <v>-883.18985089685259</v>
      </c>
      <c r="O97" s="5">
        <v>-911.18959709623141</v>
      </c>
      <c r="P97" s="5">
        <v>-973.0340754808866</v>
      </c>
      <c r="Q97" s="5">
        <v>-1076.568677556219</v>
      </c>
      <c r="R97" s="5">
        <v>-1196.4549490469485</v>
      </c>
      <c r="S97" s="5">
        <v>-1292.9027640772706</v>
      </c>
      <c r="T97" s="5">
        <v>-1390.5290638931926</v>
      </c>
      <c r="U97" s="5">
        <v>-1481.3137675398666</v>
      </c>
      <c r="V97" s="5">
        <v>-1576.6785059947429</v>
      </c>
      <c r="W97" s="5">
        <v>-1644.6122342858439</v>
      </c>
    </row>
    <row r="98" spans="1:23">
      <c r="A98" s="100" t="s">
        <v>136</v>
      </c>
      <c r="B98" s="100"/>
      <c r="C98" s="17">
        <v>-534.42546741294677</v>
      </c>
      <c r="D98" s="17">
        <v>-696.66629128440252</v>
      </c>
      <c r="E98" s="17">
        <v>-760.61640532536603</v>
      </c>
      <c r="F98" s="17">
        <v>-1266.618458841202</v>
      </c>
      <c r="G98" s="17">
        <v>-1850.9713451455877</v>
      </c>
      <c r="H98" s="17">
        <v>-2758.8254565432271</v>
      </c>
      <c r="I98" s="17">
        <v>-3391.5211963826214</v>
      </c>
      <c r="J98" s="17">
        <v>-2525.5019033406088</v>
      </c>
      <c r="K98" s="17">
        <v>-2630.620019410575</v>
      </c>
      <c r="L98" s="17">
        <v>-4797.683710636401</v>
      </c>
      <c r="M98" s="17">
        <v>-3347.9365106144983</v>
      </c>
      <c r="N98" s="17">
        <v>-8969.8734316051923</v>
      </c>
      <c r="O98" s="17">
        <v>-10073.034294300014</v>
      </c>
      <c r="P98" s="17">
        <v>-10646.990529604231</v>
      </c>
      <c r="Q98" s="17">
        <v>-17900.335380536781</v>
      </c>
      <c r="R98" s="17">
        <v>-18351.318699883428</v>
      </c>
      <c r="S98" s="17">
        <v>-20686.4171406975</v>
      </c>
      <c r="T98" s="17">
        <v>-21277.035358172358</v>
      </c>
      <c r="U98" s="17">
        <v>-20855.253643240016</v>
      </c>
      <c r="V98" s="17">
        <v>-23173.416165365779</v>
      </c>
      <c r="W98" s="17">
        <v>-25247.287633471973</v>
      </c>
    </row>
    <row r="100" spans="1:23">
      <c r="A100" s="4" t="s">
        <v>139</v>
      </c>
      <c r="B100" s="4" t="s">
        <v>140</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126</v>
      </c>
      <c r="B101" s="6" t="s">
        <v>124</v>
      </c>
      <c r="C101" s="5">
        <v>-35.782579980220149</v>
      </c>
      <c r="D101" s="5">
        <v>-84.055421011833175</v>
      </c>
      <c r="E101" s="5">
        <v>-71.666375307116311</v>
      </c>
      <c r="F101" s="5">
        <v>-453.98044359914695</v>
      </c>
      <c r="G101" s="5">
        <v>-992.5339926600376</v>
      </c>
      <c r="H101" s="5">
        <v>-1793.9728535802146</v>
      </c>
      <c r="I101" s="5">
        <v>-2242.1304359776018</v>
      </c>
      <c r="J101" s="5">
        <v>-1265.3774005327341</v>
      </c>
      <c r="K101" s="5">
        <v>-1120.1542360797871</v>
      </c>
      <c r="L101" s="5">
        <v>-3113.5787791787079</v>
      </c>
      <c r="M101" s="5">
        <v>-1755.5751291855856</v>
      </c>
      <c r="N101" s="5">
        <v>-6521.8012663805484</v>
      </c>
      <c r="O101" s="5">
        <v>-7391.1196129424816</v>
      </c>
      <c r="P101" s="5">
        <v>-7551.3024239473289</v>
      </c>
      <c r="Q101" s="5">
        <v>-11728.27869575251</v>
      </c>
      <c r="R101" s="5">
        <v>-11637.632729044004</v>
      </c>
      <c r="S101" s="5">
        <v>-12304.500654959424</v>
      </c>
      <c r="T101" s="5">
        <v>-12103.699048198301</v>
      </c>
      <c r="U101" s="5">
        <v>-11368.999114233562</v>
      </c>
      <c r="V101" s="5">
        <v>-12645.36402487793</v>
      </c>
      <c r="W101" s="5">
        <v>-13109.71435215328</v>
      </c>
    </row>
    <row r="102" spans="1:23">
      <c r="A102" s="6" t="s">
        <v>126</v>
      </c>
      <c r="B102" s="6" t="s">
        <v>125</v>
      </c>
      <c r="C102" s="5">
        <v>-126.730848154055</v>
      </c>
      <c r="D102" s="5">
        <v>-151.85062867135102</v>
      </c>
      <c r="E102" s="5">
        <v>-185.59146605778</v>
      </c>
      <c r="F102" s="5">
        <v>-221.739552126283</v>
      </c>
      <c r="G102" s="5">
        <v>-251.838199258392</v>
      </c>
      <c r="H102" s="5">
        <v>-278.56245274897799</v>
      </c>
      <c r="I102" s="5">
        <v>-292.87215470905102</v>
      </c>
      <c r="J102" s="5">
        <v>-311.84256081012501</v>
      </c>
      <c r="K102" s="5">
        <v>-351.17084598789302</v>
      </c>
      <c r="L102" s="5">
        <v>-374.93387607346898</v>
      </c>
      <c r="M102" s="5">
        <v>-377.78941287297499</v>
      </c>
      <c r="N102" s="5">
        <v>-382.84130153758605</v>
      </c>
      <c r="O102" s="5">
        <v>-396.31828134729898</v>
      </c>
      <c r="P102" s="5">
        <v>-420.86580048039605</v>
      </c>
      <c r="Q102" s="5">
        <v>-466.788126491188</v>
      </c>
      <c r="R102" s="5">
        <v>-516.94090865455598</v>
      </c>
      <c r="S102" s="5">
        <v>-552.371277195934</v>
      </c>
      <c r="T102" s="5">
        <v>-592.37919548664797</v>
      </c>
      <c r="U102" s="5">
        <v>-625.763473445263</v>
      </c>
      <c r="V102" s="5">
        <v>-661.94919736547604</v>
      </c>
      <c r="W102" s="5">
        <v>-690.315561615354</v>
      </c>
    </row>
    <row r="103" spans="1:23">
      <c r="A103" s="100" t="s">
        <v>136</v>
      </c>
      <c r="B103" s="100"/>
      <c r="C103" s="17">
        <v>-162.51342813427516</v>
      </c>
      <c r="D103" s="17">
        <v>-235.90604968318419</v>
      </c>
      <c r="E103" s="17">
        <v>-257.25784136489631</v>
      </c>
      <c r="F103" s="17">
        <v>-675.71999572542995</v>
      </c>
      <c r="G103" s="17">
        <v>-1244.3721919184295</v>
      </c>
      <c r="H103" s="17">
        <v>-2072.5353063291927</v>
      </c>
      <c r="I103" s="17">
        <v>-2535.0025906866526</v>
      </c>
      <c r="J103" s="17">
        <v>-1577.2199613428591</v>
      </c>
      <c r="K103" s="17">
        <v>-1471.3250820676801</v>
      </c>
      <c r="L103" s="17">
        <v>-3488.512655252177</v>
      </c>
      <c r="M103" s="17">
        <v>-2133.3645420585608</v>
      </c>
      <c r="N103" s="17">
        <v>-6904.6425679181348</v>
      </c>
      <c r="O103" s="17">
        <v>-7787.4378942897802</v>
      </c>
      <c r="P103" s="17">
        <v>-7972.1682244277254</v>
      </c>
      <c r="Q103" s="17">
        <v>-12195.066822243698</v>
      </c>
      <c r="R103" s="17">
        <v>-12154.573637698561</v>
      </c>
      <c r="S103" s="17">
        <v>-12856.871932155358</v>
      </c>
      <c r="T103" s="17">
        <v>-12696.078243684949</v>
      </c>
      <c r="U103" s="17">
        <v>-11994.762587678824</v>
      </c>
      <c r="V103" s="17">
        <v>-13307.313222243407</v>
      </c>
      <c r="W103" s="17">
        <v>-13800.029913768634</v>
      </c>
    </row>
    <row r="105" spans="1:23">
      <c r="A105" s="4" t="s">
        <v>139</v>
      </c>
      <c r="B105" s="4" t="s">
        <v>140</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143</v>
      </c>
      <c r="B106" s="6" t="s">
        <v>124</v>
      </c>
      <c r="C106" s="5">
        <v>-22.846372229550628</v>
      </c>
      <c r="D106" s="5">
        <v>-47.581797914878962</v>
      </c>
      <c r="E106" s="5">
        <v>-51.57195378797158</v>
      </c>
      <c r="F106" s="5">
        <v>-110.08660823656885</v>
      </c>
      <c r="G106" s="5">
        <v>-74.064076691045472</v>
      </c>
      <c r="H106" s="5">
        <v>-99.589239421450301</v>
      </c>
      <c r="I106" s="5">
        <v>-239.10085722049888</v>
      </c>
      <c r="J106" s="5">
        <v>-302.08145899713952</v>
      </c>
      <c r="K106" s="5">
        <v>-447.50426640636766</v>
      </c>
      <c r="L106" s="5">
        <v>-519.15230991494093</v>
      </c>
      <c r="M106" s="5">
        <v>-437.18460004191559</v>
      </c>
      <c r="N106" s="5">
        <v>-850.2780230866656</v>
      </c>
      <c r="O106" s="5">
        <v>-1048.641623247511</v>
      </c>
      <c r="P106" s="5">
        <v>-1120.8751135660186</v>
      </c>
      <c r="Q106" s="5">
        <v>-3982.8987739205545</v>
      </c>
      <c r="R106" s="5">
        <v>-4013.2376197995568</v>
      </c>
      <c r="S106" s="5">
        <v>-4477.1619396586793</v>
      </c>
      <c r="T106" s="5">
        <v>-4978.2599990891404</v>
      </c>
      <c r="U106" s="5">
        <v>-5201.8086686706101</v>
      </c>
      <c r="V106" s="5">
        <v>-5815.5991765554436</v>
      </c>
      <c r="W106" s="5">
        <v>-5938.0711560364116</v>
      </c>
    </row>
    <row r="107" spans="1:23">
      <c r="A107" s="6" t="s">
        <v>143</v>
      </c>
      <c r="B107" s="6" t="s">
        <v>125</v>
      </c>
      <c r="C107" s="5">
        <v>-57.3816596807834</v>
      </c>
      <c r="D107" s="5">
        <v>-70.111429818226696</v>
      </c>
      <c r="E107" s="5">
        <v>-85.802099642297009</v>
      </c>
      <c r="F107" s="5">
        <v>-103.554926035718</v>
      </c>
      <c r="G107" s="5">
        <v>-121.22017800814001</v>
      </c>
      <c r="H107" s="5">
        <v>-135.285283018711</v>
      </c>
      <c r="I107" s="5">
        <v>-145.39226261632498</v>
      </c>
      <c r="J107" s="5">
        <v>-156.19351420550299</v>
      </c>
      <c r="K107" s="5">
        <v>-176.42849840705998</v>
      </c>
      <c r="L107" s="5">
        <v>-192.92786145921801</v>
      </c>
      <c r="M107" s="5">
        <v>-193.51396571571601</v>
      </c>
      <c r="N107" s="5">
        <v>-197.855437115526</v>
      </c>
      <c r="O107" s="5">
        <v>-206.05451747773799</v>
      </c>
      <c r="P107" s="5">
        <v>-219.46883151199501</v>
      </c>
      <c r="Q107" s="5">
        <v>-241.80527854863999</v>
      </c>
      <c r="R107" s="5">
        <v>-269.87649310936899</v>
      </c>
      <c r="S107" s="5">
        <v>-290.98892909739902</v>
      </c>
      <c r="T107" s="5">
        <v>-313.68255315947602</v>
      </c>
      <c r="U107" s="5">
        <v>-333.20554267850599</v>
      </c>
      <c r="V107" s="5">
        <v>-360.95493638007503</v>
      </c>
      <c r="W107" s="5">
        <v>-379.081529233124</v>
      </c>
    </row>
    <row r="108" spans="1:23">
      <c r="A108" s="100" t="s">
        <v>136</v>
      </c>
      <c r="B108" s="100"/>
      <c r="C108" s="17">
        <v>-80.228031910334025</v>
      </c>
      <c r="D108" s="17">
        <v>-117.69322773310566</v>
      </c>
      <c r="E108" s="17">
        <v>-137.37405343026859</v>
      </c>
      <c r="F108" s="17">
        <v>-213.64153427228683</v>
      </c>
      <c r="G108" s="17">
        <v>-195.28425469918548</v>
      </c>
      <c r="H108" s="17">
        <v>-234.87452244016129</v>
      </c>
      <c r="I108" s="17">
        <v>-384.49311983682389</v>
      </c>
      <c r="J108" s="17">
        <v>-458.27497320264251</v>
      </c>
      <c r="K108" s="17">
        <v>-623.93276481342764</v>
      </c>
      <c r="L108" s="17">
        <v>-712.08017137415891</v>
      </c>
      <c r="M108" s="17">
        <v>-630.69856575763163</v>
      </c>
      <c r="N108" s="17">
        <v>-1048.1334602021916</v>
      </c>
      <c r="O108" s="17">
        <v>-1254.6961407252491</v>
      </c>
      <c r="P108" s="17">
        <v>-1340.3439450780136</v>
      </c>
      <c r="Q108" s="17">
        <v>-4224.7040524691947</v>
      </c>
      <c r="R108" s="17">
        <v>-4283.1141129089256</v>
      </c>
      <c r="S108" s="17">
        <v>-4768.1508687560781</v>
      </c>
      <c r="T108" s="17">
        <v>-5291.9425522486163</v>
      </c>
      <c r="U108" s="17">
        <v>-5535.0142113491165</v>
      </c>
      <c r="V108" s="17">
        <v>-6176.5541129355188</v>
      </c>
      <c r="W108" s="17">
        <v>-6317.1526852695351</v>
      </c>
    </row>
    <row r="110" spans="1:23">
      <c r="A110" s="4" t="s">
        <v>139</v>
      </c>
      <c r="B110" s="4" t="s">
        <v>140</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144</v>
      </c>
      <c r="B111" s="6" t="s">
        <v>124</v>
      </c>
      <c r="C111" s="5">
        <v>-22.547317352859409</v>
      </c>
      <c r="D111" s="5">
        <v>-44.736738659585697</v>
      </c>
      <c r="E111" s="5">
        <v>-43.969118461158423</v>
      </c>
      <c r="F111" s="5">
        <v>-53.479936401926054</v>
      </c>
      <c r="G111" s="5">
        <v>-70.351377365693736</v>
      </c>
      <c r="H111" s="5">
        <v>-85.83608304070782</v>
      </c>
      <c r="I111" s="5">
        <v>-95.810497590880658</v>
      </c>
      <c r="J111" s="5">
        <v>-99.12810966123368</v>
      </c>
      <c r="K111" s="5">
        <v>-123.94900637445795</v>
      </c>
      <c r="L111" s="5">
        <v>-151.08500634793245</v>
      </c>
      <c r="M111" s="5">
        <v>-147.52947686757437</v>
      </c>
      <c r="N111" s="5">
        <v>-181.47017093631516</v>
      </c>
      <c r="O111" s="5">
        <v>-172.69526401745972</v>
      </c>
      <c r="P111" s="5">
        <v>-195.76145402447139</v>
      </c>
      <c r="Q111" s="5">
        <v>-224.41538832769336</v>
      </c>
      <c r="R111" s="5">
        <v>-253.35651381838869</v>
      </c>
      <c r="S111" s="5">
        <v>-264.00307570835264</v>
      </c>
      <c r="T111" s="5">
        <v>-551.34568452903432</v>
      </c>
      <c r="U111" s="5">
        <v>-560.23367706766419</v>
      </c>
      <c r="V111" s="5">
        <v>-569.940396718682</v>
      </c>
      <c r="W111" s="5">
        <v>-1692.0177385204663</v>
      </c>
    </row>
    <row r="112" spans="1:23">
      <c r="A112" s="6" t="s">
        <v>144</v>
      </c>
      <c r="B112" s="6" t="s">
        <v>125</v>
      </c>
      <c r="C112" s="5">
        <v>-53.677038007891596</v>
      </c>
      <c r="D112" s="5">
        <v>-64.320494585545291</v>
      </c>
      <c r="E112" s="5">
        <v>-78.040871759238996</v>
      </c>
      <c r="F112" s="5">
        <v>-95.741358965879201</v>
      </c>
      <c r="G112" s="5">
        <v>-109.80749416887001</v>
      </c>
      <c r="H112" s="5">
        <v>-124.20513100372101</v>
      </c>
      <c r="I112" s="5">
        <v>-137.284508540844</v>
      </c>
      <c r="J112" s="5">
        <v>-146.180545085239</v>
      </c>
      <c r="K112" s="5">
        <v>-167.88872163543599</v>
      </c>
      <c r="L112" s="5">
        <v>-180.76952221229399</v>
      </c>
      <c r="M112" s="5">
        <v>-181.07825630137498</v>
      </c>
      <c r="N112" s="5">
        <v>-189.15044595157801</v>
      </c>
      <c r="O112" s="5">
        <v>-196.11727239956701</v>
      </c>
      <c r="P112" s="5">
        <v>-216.15019621739498</v>
      </c>
      <c r="Q112" s="5">
        <v>-245.02830317264301</v>
      </c>
      <c r="R112" s="5">
        <v>-276.50534231331301</v>
      </c>
      <c r="S112" s="5">
        <v>-305.09030655470502</v>
      </c>
      <c r="T112" s="5">
        <v>-331.41669091799804</v>
      </c>
      <c r="U112" s="5">
        <v>-358.10057128004399</v>
      </c>
      <c r="V112" s="5">
        <v>-382.411981851343</v>
      </c>
      <c r="W112" s="5">
        <v>-399.30770335886001</v>
      </c>
    </row>
    <row r="113" spans="1:23">
      <c r="A113" s="100" t="s">
        <v>136</v>
      </c>
      <c r="B113" s="100"/>
      <c r="C113" s="17">
        <v>-76.224355360751005</v>
      </c>
      <c r="D113" s="17">
        <v>-109.05723324513099</v>
      </c>
      <c r="E113" s="17">
        <v>-122.00999022039741</v>
      </c>
      <c r="F113" s="17">
        <v>-149.22129536780525</v>
      </c>
      <c r="G113" s="17">
        <v>-180.15887153456373</v>
      </c>
      <c r="H113" s="17">
        <v>-210.04121404442884</v>
      </c>
      <c r="I113" s="17">
        <v>-233.09500613172466</v>
      </c>
      <c r="J113" s="17">
        <v>-245.30865474647268</v>
      </c>
      <c r="K113" s="17">
        <v>-291.83772800989391</v>
      </c>
      <c r="L113" s="17">
        <v>-331.85452856022641</v>
      </c>
      <c r="M113" s="17">
        <v>-328.60773316894938</v>
      </c>
      <c r="N113" s="17">
        <v>-370.62061688789316</v>
      </c>
      <c r="O113" s="17">
        <v>-368.81253641702676</v>
      </c>
      <c r="P113" s="17">
        <v>-411.91165024186637</v>
      </c>
      <c r="Q113" s="17">
        <v>-469.4436915003364</v>
      </c>
      <c r="R113" s="17">
        <v>-529.86185613170164</v>
      </c>
      <c r="S113" s="17">
        <v>-569.09338226305772</v>
      </c>
      <c r="T113" s="17">
        <v>-882.76237544703235</v>
      </c>
      <c r="U113" s="17">
        <v>-918.33424834770813</v>
      </c>
      <c r="V113" s="17">
        <v>-952.35237857002494</v>
      </c>
      <c r="W113" s="17">
        <v>-2091.3254418793263</v>
      </c>
    </row>
    <row r="115" spans="1:23">
      <c r="A115" s="4" t="s">
        <v>139</v>
      </c>
      <c r="B115" s="4" t="s">
        <v>140</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145</v>
      </c>
      <c r="B116" s="6" t="s">
        <v>124</v>
      </c>
      <c r="C116" s="5">
        <v>-90.683287258987406</v>
      </c>
      <c r="D116" s="5">
        <v>-109.18896629426216</v>
      </c>
      <c r="E116" s="5">
        <v>-116.00763906402881</v>
      </c>
      <c r="F116" s="5">
        <v>-99.781623423341784</v>
      </c>
      <c r="G116" s="5">
        <v>-109.78545457278913</v>
      </c>
      <c r="H116" s="5">
        <v>-122.02568221662989</v>
      </c>
      <c r="I116" s="5">
        <v>-121.54737365577343</v>
      </c>
      <c r="J116" s="5">
        <v>-124.84238923209645</v>
      </c>
      <c r="K116" s="5">
        <v>-119.16867195331506</v>
      </c>
      <c r="L116" s="5">
        <v>-138.48061778151538</v>
      </c>
      <c r="M116" s="5">
        <v>-130.57792757859468</v>
      </c>
      <c r="N116" s="5">
        <v>-151.08261817609517</v>
      </c>
      <c r="O116" s="5">
        <v>-156.15665738391769</v>
      </c>
      <c r="P116" s="5">
        <v>-430.64873556053647</v>
      </c>
      <c r="Q116" s="5">
        <v>-535.83813992748196</v>
      </c>
      <c r="R116" s="5">
        <v>-900.56177130844048</v>
      </c>
      <c r="S116" s="5">
        <v>-1964.0615674621333</v>
      </c>
      <c r="T116" s="5">
        <v>-1931.3221389725536</v>
      </c>
      <c r="U116" s="5">
        <v>-1936.6188446412521</v>
      </c>
      <c r="V116" s="5">
        <v>-1938.9728830771685</v>
      </c>
      <c r="W116" s="5">
        <v>-2267.3344914802701</v>
      </c>
    </row>
    <row r="117" spans="1:23">
      <c r="A117" s="6" t="s">
        <v>145</v>
      </c>
      <c r="B117" s="6" t="s">
        <v>125</v>
      </c>
      <c r="C117" s="5">
        <v>-117.275884739783</v>
      </c>
      <c r="D117" s="5">
        <v>-116.583359904985</v>
      </c>
      <c r="E117" s="5">
        <v>-118.18596630809</v>
      </c>
      <c r="F117" s="5">
        <v>-115.90998183140199</v>
      </c>
      <c r="G117" s="5">
        <v>-107.87906592293301</v>
      </c>
      <c r="H117" s="5">
        <v>-104.14978873530299</v>
      </c>
      <c r="I117" s="5">
        <v>-102.51535858214301</v>
      </c>
      <c r="J117" s="5">
        <v>-98.248709549660191</v>
      </c>
      <c r="K117" s="5">
        <v>-98.456374341919499</v>
      </c>
      <c r="L117" s="5">
        <v>-97.719421006688805</v>
      </c>
      <c r="M117" s="5">
        <v>-95.857972051032604</v>
      </c>
      <c r="N117" s="5">
        <v>-94.569154689447402</v>
      </c>
      <c r="O117" s="5">
        <v>-93.630862557662695</v>
      </c>
      <c r="P117" s="5">
        <v>-95.796597223722799</v>
      </c>
      <c r="Q117" s="5">
        <v>-99.9185733038058</v>
      </c>
      <c r="R117" s="5">
        <v>-107.39338942517399</v>
      </c>
      <c r="S117" s="5">
        <v>-116.366626322912</v>
      </c>
      <c r="T117" s="5">
        <v>-123.15716933940401</v>
      </c>
      <c r="U117" s="5">
        <v>-132.04700901491799</v>
      </c>
      <c r="V117" s="5">
        <v>-137.70267171760298</v>
      </c>
      <c r="W117" s="5">
        <v>-141.54587626405799</v>
      </c>
    </row>
    <row r="118" spans="1:23">
      <c r="A118" s="100" t="s">
        <v>136</v>
      </c>
      <c r="B118" s="100"/>
      <c r="C118" s="17">
        <v>-207.95917199877039</v>
      </c>
      <c r="D118" s="17">
        <v>-225.77232619924717</v>
      </c>
      <c r="E118" s="17">
        <v>-234.19360537211881</v>
      </c>
      <c r="F118" s="17">
        <v>-215.69160525474376</v>
      </c>
      <c r="G118" s="17">
        <v>-217.66452049572214</v>
      </c>
      <c r="H118" s="17">
        <v>-226.17547095193288</v>
      </c>
      <c r="I118" s="17">
        <v>-224.06273223791644</v>
      </c>
      <c r="J118" s="17">
        <v>-223.09109878175664</v>
      </c>
      <c r="K118" s="17">
        <v>-217.62504629523454</v>
      </c>
      <c r="L118" s="17">
        <v>-236.20003878820418</v>
      </c>
      <c r="M118" s="17">
        <v>-226.43589962962727</v>
      </c>
      <c r="N118" s="17">
        <v>-245.65177286554257</v>
      </c>
      <c r="O118" s="17">
        <v>-249.7875199415804</v>
      </c>
      <c r="P118" s="17">
        <v>-526.44533278425922</v>
      </c>
      <c r="Q118" s="17">
        <v>-635.75671323128779</v>
      </c>
      <c r="R118" s="17">
        <v>-1007.9551607336144</v>
      </c>
      <c r="S118" s="17">
        <v>-2080.4281937850456</v>
      </c>
      <c r="T118" s="17">
        <v>-2054.4793083119575</v>
      </c>
      <c r="U118" s="17">
        <v>-2068.6658536561699</v>
      </c>
      <c r="V118" s="17">
        <v>-2076.6755547947714</v>
      </c>
      <c r="W118" s="17">
        <v>-2408.8803677443279</v>
      </c>
    </row>
    <row r="120" spans="1:23">
      <c r="A120" s="4" t="s">
        <v>139</v>
      </c>
      <c r="B120" s="4" t="s">
        <v>140</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146</v>
      </c>
      <c r="B121" s="6" t="s">
        <v>124</v>
      </c>
      <c r="C121" s="5">
        <v>-0.52395299702653608</v>
      </c>
      <c r="D121" s="5">
        <v>-7.6125695944034788E-2</v>
      </c>
      <c r="E121" s="5">
        <v>-0.39720105564208241</v>
      </c>
      <c r="F121" s="5">
        <v>-1.2166795256017302</v>
      </c>
      <c r="G121" s="5">
        <v>-1.2062771486873529</v>
      </c>
      <c r="H121" s="5">
        <v>-1.7393190139977084</v>
      </c>
      <c r="I121" s="5">
        <v>-0.3139319629859878</v>
      </c>
      <c r="J121" s="5">
        <v>-6.4080497754338941</v>
      </c>
      <c r="K121" s="5">
        <v>-8.4445768616833234</v>
      </c>
      <c r="L121" s="5">
        <v>-10.536683513181099</v>
      </c>
      <c r="M121" s="5">
        <v>-10.645173967285992</v>
      </c>
      <c r="N121" s="5">
        <v>-382.05150212871547</v>
      </c>
      <c r="O121" s="5">
        <v>-393.23153961241218</v>
      </c>
      <c r="P121" s="5">
        <v>-375.36872702498806</v>
      </c>
      <c r="Q121" s="5">
        <v>-352.3357050523212</v>
      </c>
      <c r="R121" s="5">
        <v>-350.0751168660895</v>
      </c>
      <c r="S121" s="5">
        <v>-383.78713883164573</v>
      </c>
      <c r="T121" s="5">
        <v>-321.8794234901373</v>
      </c>
      <c r="U121" s="5">
        <v>-306.27957108706033</v>
      </c>
      <c r="V121" s="5">
        <v>-626.86117814181364</v>
      </c>
      <c r="W121" s="5">
        <v>-595.53766099570032</v>
      </c>
    </row>
    <row r="122" spans="1:23">
      <c r="A122" s="6" t="s">
        <v>146</v>
      </c>
      <c r="B122" s="6" t="s">
        <v>125</v>
      </c>
      <c r="C122" s="5">
        <v>-6.9765270117897096</v>
      </c>
      <c r="D122" s="5">
        <v>-8.1613287277905009</v>
      </c>
      <c r="E122" s="5">
        <v>-9.3837138820428017</v>
      </c>
      <c r="F122" s="5">
        <v>-11.1273486953346</v>
      </c>
      <c r="G122" s="5">
        <v>-12.285229348999598</v>
      </c>
      <c r="H122" s="5">
        <v>-13.459623763514101</v>
      </c>
      <c r="I122" s="5">
        <v>-14.553815526518399</v>
      </c>
      <c r="J122" s="5">
        <v>-15.199165491443701</v>
      </c>
      <c r="K122" s="5">
        <v>-17.454821362655199</v>
      </c>
      <c r="L122" s="5">
        <v>-18.4996331484531</v>
      </c>
      <c r="M122" s="5">
        <v>-18.1845960324431</v>
      </c>
      <c r="N122" s="5">
        <v>-18.7735116027151</v>
      </c>
      <c r="O122" s="5">
        <v>-19.068663313964699</v>
      </c>
      <c r="P122" s="5">
        <v>-20.752650047377902</v>
      </c>
      <c r="Q122" s="5">
        <v>-23.028396039942102</v>
      </c>
      <c r="R122" s="5">
        <v>-25.738815544536401</v>
      </c>
      <c r="S122" s="5">
        <v>-28.0856249063207</v>
      </c>
      <c r="T122" s="5">
        <v>-29.893454989666598</v>
      </c>
      <c r="U122" s="5">
        <v>-32.197171121135497</v>
      </c>
      <c r="V122" s="5">
        <v>-33.659718680246002</v>
      </c>
      <c r="W122" s="5">
        <v>-34.361563814447905</v>
      </c>
    </row>
    <row r="123" spans="1:23">
      <c r="A123" s="100" t="s">
        <v>136</v>
      </c>
      <c r="B123" s="100"/>
      <c r="C123" s="17">
        <v>-7.500480008816246</v>
      </c>
      <c r="D123" s="17">
        <v>-8.2374544237345351</v>
      </c>
      <c r="E123" s="17">
        <v>-9.7809149376848836</v>
      </c>
      <c r="F123" s="17">
        <v>-12.34402822093633</v>
      </c>
      <c r="G123" s="17">
        <v>-13.491506497686951</v>
      </c>
      <c r="H123" s="17">
        <v>-15.198942777511808</v>
      </c>
      <c r="I123" s="17">
        <v>-14.867747489504387</v>
      </c>
      <c r="J123" s="17">
        <v>-21.607215266877596</v>
      </c>
      <c r="K123" s="17">
        <v>-25.899398224338523</v>
      </c>
      <c r="L123" s="17">
        <v>-29.036316661634199</v>
      </c>
      <c r="M123" s="17">
        <v>-28.829769999729091</v>
      </c>
      <c r="N123" s="17">
        <v>-400.82501373143054</v>
      </c>
      <c r="O123" s="17">
        <v>-412.30020292637687</v>
      </c>
      <c r="P123" s="17">
        <v>-396.12137707236599</v>
      </c>
      <c r="Q123" s="17">
        <v>-375.3641010922633</v>
      </c>
      <c r="R123" s="17">
        <v>-375.81393241062591</v>
      </c>
      <c r="S123" s="17">
        <v>-411.87276373796641</v>
      </c>
      <c r="T123" s="17">
        <v>-351.77287847980392</v>
      </c>
      <c r="U123" s="17">
        <v>-338.47674220819584</v>
      </c>
      <c r="V123" s="17">
        <v>-660.52089682205963</v>
      </c>
      <c r="W123" s="17">
        <v>-629.89922481014821</v>
      </c>
    </row>
  </sheetData>
  <mergeCells count="18">
    <mergeCell ref="A14:B14"/>
    <mergeCell ref="A16:B16"/>
    <mergeCell ref="A29:B29"/>
    <mergeCell ref="A31:B31"/>
    <mergeCell ref="A44:B44"/>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80" t="s">
        <v>127</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1035.8174822829001</v>
      </c>
      <c r="M4" s="5">
        <v>1321.0968590059997</v>
      </c>
      <c r="N4" s="5">
        <v>1389.5713595245998</v>
      </c>
      <c r="O4" s="5">
        <v>1870.0930801753</v>
      </c>
      <c r="P4" s="5">
        <v>2263.6550293632999</v>
      </c>
      <c r="Q4" s="5">
        <v>2629.5078365609002</v>
      </c>
      <c r="R4" s="5">
        <v>3175.1661633570002</v>
      </c>
      <c r="S4" s="5">
        <v>3264.6084791635999</v>
      </c>
      <c r="T4" s="5">
        <v>3369.8188648996997</v>
      </c>
      <c r="U4" s="5">
        <v>3488.9797304024996</v>
      </c>
      <c r="V4" s="5">
        <v>3553.0547282911998</v>
      </c>
      <c r="W4" s="5">
        <v>3612.8614900475995</v>
      </c>
      <c r="AB4" s="3"/>
    </row>
    <row r="5" spans="1:28">
      <c r="A5" s="6" t="s">
        <v>75</v>
      </c>
      <c r="B5" s="80" t="s">
        <v>128</v>
      </c>
      <c r="C5" s="5">
        <v>810</v>
      </c>
      <c r="D5" s="5">
        <v>830</v>
      </c>
      <c r="E5" s="5">
        <v>830</v>
      </c>
      <c r="F5" s="5">
        <v>830</v>
      </c>
      <c r="G5" s="5">
        <v>830</v>
      </c>
      <c r="H5" s="5">
        <v>830</v>
      </c>
      <c r="I5" s="5">
        <v>830</v>
      </c>
      <c r="J5" s="5">
        <v>1846.2419124999999</v>
      </c>
      <c r="K5" s="5">
        <v>1912.8194550000001</v>
      </c>
      <c r="L5" s="5">
        <v>1912.8194550000001</v>
      </c>
      <c r="M5" s="5">
        <v>2252.0469023300002</v>
      </c>
      <c r="N5" s="5">
        <v>2647.4949360400001</v>
      </c>
      <c r="O5" s="5">
        <v>2948.2729356499999</v>
      </c>
      <c r="P5" s="5">
        <v>3463.5760600000003</v>
      </c>
      <c r="Q5" s="5">
        <v>5927.2468761499995</v>
      </c>
      <c r="R5" s="5">
        <v>6073.7910188599999</v>
      </c>
      <c r="S5" s="5">
        <v>6277.2021677600005</v>
      </c>
      <c r="T5" s="5">
        <v>6277.2021677600005</v>
      </c>
      <c r="U5" s="5">
        <v>6277.2021677600005</v>
      </c>
      <c r="V5" s="5">
        <v>6277.2021677600005</v>
      </c>
      <c r="W5" s="5">
        <v>6277.2021677600005</v>
      </c>
      <c r="AB5" s="3"/>
    </row>
    <row r="6" spans="1:28">
      <c r="A6" s="6" t="s">
        <v>75</v>
      </c>
      <c r="B6" s="80" t="s">
        <v>129</v>
      </c>
      <c r="C6" s="5">
        <v>0</v>
      </c>
      <c r="D6" s="5">
        <v>0</v>
      </c>
      <c r="E6" s="5">
        <v>0</v>
      </c>
      <c r="F6" s="5">
        <v>2040</v>
      </c>
      <c r="G6" s="5">
        <v>2040</v>
      </c>
      <c r="H6" s="5">
        <v>2040</v>
      </c>
      <c r="I6" s="5">
        <v>2040</v>
      </c>
      <c r="J6" s="5">
        <v>2040</v>
      </c>
      <c r="K6" s="5">
        <v>2040</v>
      </c>
      <c r="L6" s="5">
        <v>2040</v>
      </c>
      <c r="M6" s="5">
        <v>2040</v>
      </c>
      <c r="N6" s="5">
        <v>2040</v>
      </c>
      <c r="O6" s="5">
        <v>2040</v>
      </c>
      <c r="P6" s="5">
        <v>2065.0132438999999</v>
      </c>
      <c r="Q6" s="5">
        <v>2065.0132438999999</v>
      </c>
      <c r="R6" s="5">
        <v>2065.0132438999999</v>
      </c>
      <c r="S6" s="5">
        <v>2313.19057853</v>
      </c>
      <c r="T6" s="5">
        <v>2421.3056659100002</v>
      </c>
      <c r="U6" s="5">
        <v>2512.3371412400002</v>
      </c>
      <c r="V6" s="5">
        <v>2512.3371412400002</v>
      </c>
      <c r="W6" s="5">
        <v>2724.3741394200001</v>
      </c>
      <c r="AB6" s="3"/>
    </row>
    <row r="7" spans="1:28">
      <c r="A7" s="6" t="s">
        <v>75</v>
      </c>
      <c r="B7" s="80"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149</v>
      </c>
      <c r="B8" s="100"/>
      <c r="C8" s="17">
        <v>1655.9108502948216</v>
      </c>
      <c r="D8" s="17">
        <v>1753.3271183076931</v>
      </c>
      <c r="E8" s="17">
        <v>1838.0733369643751</v>
      </c>
      <c r="F8" s="17">
        <v>4015.7754457916526</v>
      </c>
      <c r="G8" s="17">
        <v>4139.6924186043607</v>
      </c>
      <c r="H8" s="17">
        <v>4236.0981447113099</v>
      </c>
      <c r="I8" s="17">
        <v>4342.0252723098583</v>
      </c>
      <c r="J8" s="17">
        <v>5469.1205306758029</v>
      </c>
      <c r="K8" s="17">
        <v>5842.571943995139</v>
      </c>
      <c r="L8" s="17">
        <v>5989.2607844122731</v>
      </c>
      <c r="M8" s="17">
        <v>6618.5759028734683</v>
      </c>
      <c r="N8" s="17">
        <v>7117.1922166509357</v>
      </c>
      <c r="O8" s="17">
        <v>7934.5598150803507</v>
      </c>
      <c r="P8" s="17">
        <v>8968.840917312411</v>
      </c>
      <c r="Q8" s="17">
        <v>11950.449062378339</v>
      </c>
      <c r="R8" s="17">
        <v>12730.362549080573</v>
      </c>
      <c r="S8" s="17">
        <v>13371.184840110924</v>
      </c>
      <c r="T8" s="17">
        <v>13702.059931177464</v>
      </c>
      <c r="U8" s="17">
        <v>14044.888942129346</v>
      </c>
      <c r="V8" s="17">
        <v>14172.516314513599</v>
      </c>
      <c r="W8" s="17">
        <v>14501.648862224003</v>
      </c>
      <c r="Z8" s="2"/>
      <c r="AA8" s="2"/>
    </row>
    <row r="9" spans="1:28">
      <c r="AB9" s="3"/>
    </row>
    <row r="11" spans="1:28"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126</v>
      </c>
      <c r="B12" s="80" t="s">
        <v>127</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715.74771770889993</v>
      </c>
      <c r="P12" s="5">
        <v>758.9134090988</v>
      </c>
      <c r="Q12" s="5">
        <v>817.29229554359995</v>
      </c>
      <c r="R12" s="5">
        <v>851.58831559919997</v>
      </c>
      <c r="S12" s="5">
        <v>888.69247367169999</v>
      </c>
      <c r="T12" s="5">
        <v>931.36343454659993</v>
      </c>
      <c r="U12" s="5">
        <v>978.93624857859993</v>
      </c>
      <c r="V12" s="5">
        <v>1003.4514095426999</v>
      </c>
      <c r="W12" s="5">
        <v>1026.2006365773</v>
      </c>
    </row>
    <row r="13" spans="1:28" s="3" customFormat="1">
      <c r="A13" s="6" t="s">
        <v>126</v>
      </c>
      <c r="B13" s="80" t="s">
        <v>128</v>
      </c>
      <c r="C13" s="5">
        <v>240</v>
      </c>
      <c r="D13" s="5">
        <v>240</v>
      </c>
      <c r="E13" s="5">
        <v>240</v>
      </c>
      <c r="F13" s="5">
        <v>240</v>
      </c>
      <c r="G13" s="5">
        <v>240</v>
      </c>
      <c r="H13" s="5">
        <v>240</v>
      </c>
      <c r="I13" s="5">
        <v>240</v>
      </c>
      <c r="J13" s="5">
        <v>461.46508140000003</v>
      </c>
      <c r="K13" s="5">
        <v>528.04262390000008</v>
      </c>
      <c r="L13" s="5">
        <v>528.04262390000008</v>
      </c>
      <c r="M13" s="5">
        <v>528.04262390000008</v>
      </c>
      <c r="N13" s="5">
        <v>528.04262390000008</v>
      </c>
      <c r="O13" s="5">
        <v>717.74702017000004</v>
      </c>
      <c r="P13" s="5">
        <v>882.99923036999996</v>
      </c>
      <c r="Q13" s="5">
        <v>882.99923036999996</v>
      </c>
      <c r="R13" s="5">
        <v>882.99923036999996</v>
      </c>
      <c r="S13" s="5">
        <v>882.99923036999996</v>
      </c>
      <c r="T13" s="5">
        <v>882.99923036999996</v>
      </c>
      <c r="U13" s="5">
        <v>882.99923036999996</v>
      </c>
      <c r="V13" s="5">
        <v>882.99923036999996</v>
      </c>
      <c r="W13" s="5">
        <v>882.99923036999996</v>
      </c>
    </row>
    <row r="14" spans="1:28" s="3" customFormat="1">
      <c r="A14" s="6" t="s">
        <v>126</v>
      </c>
      <c r="B14" s="80" t="s">
        <v>129</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126</v>
      </c>
      <c r="B15" s="80"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149</v>
      </c>
      <c r="B16" s="100"/>
      <c r="C16" s="17">
        <v>442.70144538487193</v>
      </c>
      <c r="D16" s="17">
        <v>483.53196083337616</v>
      </c>
      <c r="E16" s="17">
        <v>527.1556470867024</v>
      </c>
      <c r="F16" s="17">
        <v>2634.7633912706642</v>
      </c>
      <c r="G16" s="17">
        <v>2692.4719231859881</v>
      </c>
      <c r="H16" s="17">
        <v>2736.6739159726044</v>
      </c>
      <c r="I16" s="17">
        <v>2784.9469746249879</v>
      </c>
      <c r="J16" s="17">
        <v>3060.2673776687566</v>
      </c>
      <c r="K16" s="17">
        <v>3267.1331809091844</v>
      </c>
      <c r="L16" s="17">
        <v>3266.8487087565368</v>
      </c>
      <c r="M16" s="17">
        <v>3298.3004923446392</v>
      </c>
      <c r="N16" s="17">
        <v>3341.7870243817483</v>
      </c>
      <c r="O16" s="17">
        <v>3942.4112933615916</v>
      </c>
      <c r="P16" s="17">
        <v>4191.1915588760012</v>
      </c>
      <c r="Q16" s="17">
        <v>4311.8107027028727</v>
      </c>
      <c r="R16" s="17">
        <v>4379.9465721749739</v>
      </c>
      <c r="S16" s="17">
        <v>4458.3046771251547</v>
      </c>
      <c r="T16" s="17">
        <v>4548.3957742582188</v>
      </c>
      <c r="U16" s="17">
        <v>4648.5848256417339</v>
      </c>
      <c r="V16" s="17">
        <v>4696.8452672243175</v>
      </c>
      <c r="W16" s="17">
        <v>4740.7883446624701</v>
      </c>
    </row>
    <row r="17" spans="1:23" s="3" customFormat="1"/>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270.39936775490003</v>
      </c>
      <c r="P20" s="5">
        <v>290.78452214070001</v>
      </c>
      <c r="Q20" s="5">
        <v>542.94395325660003</v>
      </c>
      <c r="R20" s="5">
        <v>1023.4434740066</v>
      </c>
      <c r="S20" s="5">
        <v>1041.6567316699</v>
      </c>
      <c r="T20" s="5">
        <v>1065.2326337101999</v>
      </c>
      <c r="U20" s="5">
        <v>1092.8184708101001</v>
      </c>
      <c r="V20" s="5">
        <v>1107.9964836192</v>
      </c>
      <c r="W20" s="5">
        <v>1122.5793520698001</v>
      </c>
    </row>
    <row r="21" spans="1:23" s="3" customFormat="1">
      <c r="A21" s="6" t="s">
        <v>143</v>
      </c>
      <c r="B21" s="80" t="s">
        <v>128</v>
      </c>
      <c r="C21" s="5">
        <v>570</v>
      </c>
      <c r="D21" s="5">
        <v>590</v>
      </c>
      <c r="E21" s="5">
        <v>590</v>
      </c>
      <c r="F21" s="5">
        <v>590</v>
      </c>
      <c r="G21" s="5">
        <v>590</v>
      </c>
      <c r="H21" s="5">
        <v>590</v>
      </c>
      <c r="I21" s="5">
        <v>590</v>
      </c>
      <c r="J21" s="5">
        <v>590</v>
      </c>
      <c r="K21" s="5">
        <v>590</v>
      </c>
      <c r="L21" s="5">
        <v>590</v>
      </c>
      <c r="M21" s="5">
        <v>590</v>
      </c>
      <c r="N21" s="5">
        <v>590</v>
      </c>
      <c r="O21" s="5">
        <v>701.07360333999998</v>
      </c>
      <c r="P21" s="5">
        <v>1025.40314728</v>
      </c>
      <c r="Q21" s="5">
        <v>2103.73667742</v>
      </c>
      <c r="R21" s="5">
        <v>2250.2808201299999</v>
      </c>
      <c r="S21" s="5">
        <v>2337.09348383</v>
      </c>
      <c r="T21" s="5">
        <v>2337.09348383</v>
      </c>
      <c r="U21" s="5">
        <v>2337.09348383</v>
      </c>
      <c r="V21" s="5">
        <v>2337.09348383</v>
      </c>
      <c r="W21" s="5">
        <v>2337.09348383</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80"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149</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1196.1616670355716</v>
      </c>
      <c r="P24" s="17">
        <v>1559.8272485223999</v>
      </c>
      <c r="Q24" s="17">
        <v>2919.788975219667</v>
      </c>
      <c r="R24" s="17">
        <v>3569.7670640218557</v>
      </c>
      <c r="S24" s="17">
        <v>3695.0521871837132</v>
      </c>
      <c r="T24" s="17">
        <v>3745.1579928289998</v>
      </c>
      <c r="U24" s="17">
        <v>3803.73420943582</v>
      </c>
      <c r="V24" s="17">
        <v>3834.3252295868228</v>
      </c>
      <c r="W24" s="17">
        <v>3863.3349410901478</v>
      </c>
    </row>
    <row r="25" spans="1:23" s="3" customFormat="1"/>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341.13851908390001</v>
      </c>
      <c r="U28" s="5">
        <v>373.99939686189998</v>
      </c>
      <c r="V28" s="5">
        <v>393.50673012179999</v>
      </c>
      <c r="W28" s="5">
        <v>411.24112740710001</v>
      </c>
    </row>
    <row r="29" spans="1:23" s="3" customFormat="1">
      <c r="A29" s="6" t="s">
        <v>144</v>
      </c>
      <c r="B29" s="80" t="s">
        <v>128</v>
      </c>
      <c r="C29" s="5">
        <v>0</v>
      </c>
      <c r="D29" s="5">
        <v>0</v>
      </c>
      <c r="E29" s="5">
        <v>0</v>
      </c>
      <c r="F29" s="5">
        <v>0</v>
      </c>
      <c r="G29" s="5">
        <v>0</v>
      </c>
      <c r="H29" s="5">
        <v>0</v>
      </c>
      <c r="I29" s="5">
        <v>0</v>
      </c>
      <c r="J29" s="5">
        <v>794.77683109999998</v>
      </c>
      <c r="K29" s="5">
        <v>794.77683109999998</v>
      </c>
      <c r="L29" s="5">
        <v>794.77683109999998</v>
      </c>
      <c r="M29" s="5">
        <v>1133.5170831800001</v>
      </c>
      <c r="N29" s="5">
        <v>1528.96511689</v>
      </c>
      <c r="O29" s="5">
        <v>1528.96511689</v>
      </c>
      <c r="P29" s="5">
        <v>1554.6864871</v>
      </c>
      <c r="Q29" s="5">
        <v>1908.3534234199999</v>
      </c>
      <c r="R29" s="5">
        <v>1908.3534234199999</v>
      </c>
      <c r="S29" s="5">
        <v>1994.7768311</v>
      </c>
      <c r="T29" s="5">
        <v>1994.7768311</v>
      </c>
      <c r="U29" s="5">
        <v>1994.7768311</v>
      </c>
      <c r="V29" s="5">
        <v>1994.7768311</v>
      </c>
      <c r="W29" s="5">
        <v>1994.7768311</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25.013243899999999</v>
      </c>
      <c r="Q30" s="5">
        <v>25.013243899999999</v>
      </c>
      <c r="R30" s="5">
        <v>25.013243899999999</v>
      </c>
      <c r="S30" s="5">
        <v>273.19057852999998</v>
      </c>
      <c r="T30" s="5">
        <v>381.30566591000002</v>
      </c>
      <c r="U30" s="5">
        <v>472.33714123999999</v>
      </c>
      <c r="V30" s="5">
        <v>472.33714123999999</v>
      </c>
      <c r="W30" s="5">
        <v>684.37413942000001</v>
      </c>
    </row>
    <row r="31" spans="1:23" s="3" customFormat="1">
      <c r="A31" s="6" t="s">
        <v>144</v>
      </c>
      <c r="B31" s="80"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149</v>
      </c>
      <c r="B32" s="100"/>
      <c r="C32" s="17">
        <v>167.23642854177231</v>
      </c>
      <c r="D32" s="17">
        <v>184.79058845835618</v>
      </c>
      <c r="E32" s="17">
        <v>206.87217756937849</v>
      </c>
      <c r="F32" s="17">
        <v>241.85109253205067</v>
      </c>
      <c r="G32" s="17">
        <v>274.83143558094321</v>
      </c>
      <c r="H32" s="17">
        <v>303.47813814018826</v>
      </c>
      <c r="I32" s="17">
        <v>331.60111512627645</v>
      </c>
      <c r="J32" s="17">
        <v>1152.9550776850947</v>
      </c>
      <c r="K32" s="17">
        <v>1231.146040986903</v>
      </c>
      <c r="L32" s="17">
        <v>1237.7263378249897</v>
      </c>
      <c r="M32" s="17">
        <v>1590.3976042399252</v>
      </c>
      <c r="N32" s="17">
        <v>2018.0949789738249</v>
      </c>
      <c r="O32" s="17">
        <v>1989.515987104035</v>
      </c>
      <c r="P32" s="17">
        <v>2087.8715854984539</v>
      </c>
      <c r="Q32" s="17">
        <v>2531.9955164863632</v>
      </c>
      <c r="R32" s="17">
        <v>2578.5798974535774</v>
      </c>
      <c r="S32" s="17">
        <v>2967.8800132142719</v>
      </c>
      <c r="T32" s="17">
        <v>3137.9887183878586</v>
      </c>
      <c r="U32" s="17">
        <v>3298.6978408997225</v>
      </c>
      <c r="V32" s="17">
        <v>3338.1985034491149</v>
      </c>
      <c r="W32" s="17">
        <v>3585.4805906144284</v>
      </c>
    </row>
    <row r="33" spans="1:23" s="3" customFormat="1"/>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418.30901131459996</v>
      </c>
      <c r="M36" s="5">
        <v>651.86413820140001</v>
      </c>
      <c r="N36" s="5">
        <v>655.85460758559998</v>
      </c>
      <c r="O36" s="5">
        <v>659.65987699790003</v>
      </c>
      <c r="P36" s="5">
        <v>973.96459039340004</v>
      </c>
      <c r="Q36" s="5">
        <v>983.13329746509999</v>
      </c>
      <c r="R36" s="5">
        <v>989.19378633470001</v>
      </c>
      <c r="S36" s="5">
        <v>995.81570049840002</v>
      </c>
      <c r="T36" s="5">
        <v>1003.5902668891</v>
      </c>
      <c r="U36" s="5">
        <v>1012.5131668652</v>
      </c>
      <c r="V36" s="5">
        <v>1016.4108395926</v>
      </c>
      <c r="W36" s="5">
        <v>1020.2873761577</v>
      </c>
    </row>
    <row r="37" spans="1:23" s="3" customFormat="1">
      <c r="A37" s="6" t="s">
        <v>145</v>
      </c>
      <c r="B37" s="80" t="s">
        <v>128</v>
      </c>
      <c r="C37" s="5">
        <v>0</v>
      </c>
      <c r="D37" s="5">
        <v>0</v>
      </c>
      <c r="E37" s="5">
        <v>0</v>
      </c>
      <c r="F37" s="5">
        <v>0</v>
      </c>
      <c r="G37" s="5">
        <v>0</v>
      </c>
      <c r="H37" s="5">
        <v>0</v>
      </c>
      <c r="I37" s="5">
        <v>0</v>
      </c>
      <c r="J37" s="5">
        <v>0</v>
      </c>
      <c r="K37" s="5">
        <v>0</v>
      </c>
      <c r="L37" s="5">
        <v>0</v>
      </c>
      <c r="M37" s="5">
        <v>0.48719525000000002</v>
      </c>
      <c r="N37" s="5">
        <v>0.48719525000000002</v>
      </c>
      <c r="O37" s="5">
        <v>0.48719525000000002</v>
      </c>
      <c r="P37" s="5">
        <v>0.48719525000000002</v>
      </c>
      <c r="Q37" s="5">
        <v>1032.15754494</v>
      </c>
      <c r="R37" s="5">
        <v>1032.15754494</v>
      </c>
      <c r="S37" s="5">
        <v>1062.33262246</v>
      </c>
      <c r="T37" s="5">
        <v>1062.33262246</v>
      </c>
      <c r="U37" s="5">
        <v>1062.33262246</v>
      </c>
      <c r="V37" s="5">
        <v>1062.33262246</v>
      </c>
      <c r="W37" s="5">
        <v>1062.33262246</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149</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528.52766879554031</v>
      </c>
      <c r="M40" s="17">
        <v>759.7889402594576</v>
      </c>
      <c r="N40" s="17">
        <v>762.7715212139467</v>
      </c>
      <c r="O40" s="17">
        <v>766.73311074490141</v>
      </c>
      <c r="P40" s="17">
        <v>1084.9292908845173</v>
      </c>
      <c r="Q40" s="17">
        <v>2134.8171216609712</v>
      </c>
      <c r="R40" s="17">
        <v>2146.5607174278052</v>
      </c>
      <c r="S40" s="17">
        <v>2190.5817155860368</v>
      </c>
      <c r="T40" s="17">
        <v>2206.8782997632702</v>
      </c>
      <c r="U40" s="17">
        <v>2225.5832508707927</v>
      </c>
      <c r="V40" s="17">
        <v>2232.998504100553</v>
      </c>
      <c r="W40" s="17">
        <v>2240.3018060164636</v>
      </c>
    </row>
    <row r="41" spans="1:23" s="3" customFormat="1"/>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149</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37.909490602878876</v>
      </c>
      <c r="O48" s="17">
        <v>39.737756834252068</v>
      </c>
      <c r="P48" s="17">
        <v>45.021233531039513</v>
      </c>
      <c r="Q48" s="17">
        <v>52.036746308463307</v>
      </c>
      <c r="R48" s="17">
        <v>55.508298002359467</v>
      </c>
      <c r="S48" s="17">
        <v>59.366247001746686</v>
      </c>
      <c r="T48" s="17">
        <v>63.639145939116737</v>
      </c>
      <c r="U48" s="17">
        <v>68.28881528127485</v>
      </c>
      <c r="V48" s="17">
        <v>70.148810152789594</v>
      </c>
      <c r="W48" s="17">
        <v>71.743179840490242</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8" s="3" customFormat="1">
      <c r="B2" s="9" t="s">
        <v>267</v>
      </c>
    </row>
    <row r="3" spans="1:28">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75</v>
      </c>
      <c r="B4" s="6" t="s">
        <v>127</v>
      </c>
      <c r="C4" s="5">
        <v>401.18217005870002</v>
      </c>
      <c r="D4" s="5">
        <v>401.1618990302</v>
      </c>
      <c r="E4" s="5">
        <v>401.34460693099993</v>
      </c>
      <c r="F4" s="5">
        <v>452.0266443726</v>
      </c>
      <c r="G4" s="5">
        <v>510.43079418579998</v>
      </c>
      <c r="H4" s="5">
        <v>570.50313438490002</v>
      </c>
      <c r="I4" s="5">
        <v>638.62627817199996</v>
      </c>
      <c r="J4" s="5">
        <v>712.23618182069993</v>
      </c>
      <c r="K4" s="5">
        <v>857.37632951170008</v>
      </c>
      <c r="L4" s="5">
        <v>869.66279131290014</v>
      </c>
      <c r="M4" s="5">
        <v>925.3277430359999</v>
      </c>
      <c r="N4" s="5">
        <v>993.80224355459984</v>
      </c>
      <c r="O4" s="5">
        <v>1374.4426125253001</v>
      </c>
      <c r="P4" s="5">
        <v>1879.3367171533</v>
      </c>
      <c r="Q4" s="5">
        <v>2652.5488363209001</v>
      </c>
      <c r="R4" s="5">
        <v>2739.491995847</v>
      </c>
      <c r="S4" s="5">
        <v>2828.9343116536006</v>
      </c>
      <c r="T4" s="5">
        <v>4197.5337172697</v>
      </c>
      <c r="U4" s="5">
        <v>4316.6945827724994</v>
      </c>
      <c r="V4" s="5">
        <v>4380.7695806611991</v>
      </c>
      <c r="W4" s="5">
        <v>6787.8112098576003</v>
      </c>
      <c r="AB4" s="3"/>
    </row>
    <row r="5" spans="1:28">
      <c r="A5" s="6" t="s">
        <v>75</v>
      </c>
      <c r="B5" s="6" t="s">
        <v>128</v>
      </c>
      <c r="C5" s="5">
        <v>810</v>
      </c>
      <c r="D5" s="5">
        <v>830</v>
      </c>
      <c r="E5" s="5">
        <v>830</v>
      </c>
      <c r="F5" s="5">
        <v>830</v>
      </c>
      <c r="G5" s="5">
        <v>830</v>
      </c>
      <c r="H5" s="5">
        <v>830</v>
      </c>
      <c r="I5" s="5">
        <v>830</v>
      </c>
      <c r="J5" s="5">
        <v>830</v>
      </c>
      <c r="K5" s="5">
        <v>830</v>
      </c>
      <c r="L5" s="5">
        <v>830</v>
      </c>
      <c r="M5" s="5">
        <v>830</v>
      </c>
      <c r="N5" s="5">
        <v>830</v>
      </c>
      <c r="O5" s="5">
        <v>1370.0294920900001</v>
      </c>
      <c r="P5" s="5">
        <v>2203.7356093899998</v>
      </c>
      <c r="Q5" s="5">
        <v>4477.4220442400001</v>
      </c>
      <c r="R5" s="5">
        <v>4741.3990294799996</v>
      </c>
      <c r="S5" s="5">
        <v>5608.09184086</v>
      </c>
      <c r="T5" s="5">
        <v>5813.2239446200001</v>
      </c>
      <c r="U5" s="5">
        <v>5813.2239446200001</v>
      </c>
      <c r="V5" s="5">
        <v>6076.1175314399998</v>
      </c>
      <c r="W5" s="5">
        <v>6076.1175314399998</v>
      </c>
      <c r="AB5" s="3"/>
    </row>
    <row r="6" spans="1:28">
      <c r="A6" s="6" t="s">
        <v>75</v>
      </c>
      <c r="B6" s="6" t="s">
        <v>129</v>
      </c>
      <c r="C6" s="5">
        <v>0</v>
      </c>
      <c r="D6" s="5">
        <v>0</v>
      </c>
      <c r="E6" s="5">
        <v>0</v>
      </c>
      <c r="F6" s="5">
        <v>2040</v>
      </c>
      <c r="G6" s="5">
        <v>2040</v>
      </c>
      <c r="H6" s="5">
        <v>2040</v>
      </c>
      <c r="I6" s="5">
        <v>2040</v>
      </c>
      <c r="J6" s="5">
        <v>2040</v>
      </c>
      <c r="K6" s="5">
        <v>2040</v>
      </c>
      <c r="L6" s="5">
        <v>2040</v>
      </c>
      <c r="M6" s="5">
        <v>2040</v>
      </c>
      <c r="N6" s="5">
        <v>2148.0933801000001</v>
      </c>
      <c r="O6" s="5">
        <v>2148.0933801000001</v>
      </c>
      <c r="P6" s="5">
        <v>2148.0933801000001</v>
      </c>
      <c r="Q6" s="5">
        <v>2148.0933801000001</v>
      </c>
      <c r="R6" s="5">
        <v>2148.0933801000001</v>
      </c>
      <c r="S6" s="5">
        <v>2270.3052938599999</v>
      </c>
      <c r="T6" s="5">
        <v>2409.9760524399999</v>
      </c>
      <c r="U6" s="5">
        <v>2409.9760524399999</v>
      </c>
      <c r="V6" s="5">
        <v>2491.2089157400001</v>
      </c>
      <c r="W6" s="5">
        <v>2491.2089157400001</v>
      </c>
      <c r="AB6" s="3"/>
    </row>
    <row r="7" spans="1:28">
      <c r="A7" s="6" t="s">
        <v>75</v>
      </c>
      <c r="B7" s="6" t="s">
        <v>117</v>
      </c>
      <c r="C7" s="5">
        <v>444.72868023612148</v>
      </c>
      <c r="D7" s="5">
        <v>522.16521927749329</v>
      </c>
      <c r="E7" s="5">
        <v>606.72873003337531</v>
      </c>
      <c r="F7" s="5">
        <v>693.74880141905237</v>
      </c>
      <c r="G7" s="5">
        <v>759.26162441856093</v>
      </c>
      <c r="H7" s="5">
        <v>795.59501032641015</v>
      </c>
      <c r="I7" s="5">
        <v>833.39899413785861</v>
      </c>
      <c r="J7" s="5">
        <v>870.64243635510343</v>
      </c>
      <c r="K7" s="5">
        <v>1032.3761594834389</v>
      </c>
      <c r="L7" s="5">
        <v>1000.6238471293726</v>
      </c>
      <c r="M7" s="5">
        <v>1005.4321415374686</v>
      </c>
      <c r="N7" s="5">
        <v>1040.1259210863354</v>
      </c>
      <c r="O7" s="5">
        <v>1076.1937992550515</v>
      </c>
      <c r="P7" s="5">
        <v>1176.5965840491115</v>
      </c>
      <c r="Q7" s="5">
        <v>1328.6811057674381</v>
      </c>
      <c r="R7" s="5">
        <v>1416.3921229635728</v>
      </c>
      <c r="S7" s="5">
        <v>1516.1836146573228</v>
      </c>
      <c r="T7" s="5">
        <v>1633.733232607764</v>
      </c>
      <c r="U7" s="5">
        <v>1766.3699027268444</v>
      </c>
      <c r="V7" s="5">
        <v>1829.922277222398</v>
      </c>
      <c r="W7" s="5">
        <v>1887.2110649964006</v>
      </c>
      <c r="AB7" s="3"/>
    </row>
    <row r="8" spans="1:28" s="3" customFormat="1">
      <c r="A8" s="100" t="s">
        <v>149</v>
      </c>
      <c r="B8" s="100"/>
      <c r="C8" s="17">
        <v>1655.9108502948216</v>
      </c>
      <c r="D8" s="17">
        <v>1753.3271183076931</v>
      </c>
      <c r="E8" s="17">
        <v>1838.0733369643751</v>
      </c>
      <c r="F8" s="17">
        <v>4015.7754457916526</v>
      </c>
      <c r="G8" s="17">
        <v>4139.6924186043607</v>
      </c>
      <c r="H8" s="17">
        <v>4236.0981447113099</v>
      </c>
      <c r="I8" s="17">
        <v>4342.0252723098583</v>
      </c>
      <c r="J8" s="17">
        <v>4452.8786181758032</v>
      </c>
      <c r="K8" s="17">
        <v>4759.7524889951392</v>
      </c>
      <c r="L8" s="17">
        <v>4740.2866384422723</v>
      </c>
      <c r="M8" s="17">
        <v>4800.7598845734683</v>
      </c>
      <c r="N8" s="17">
        <v>5012.0215447409355</v>
      </c>
      <c r="O8" s="17">
        <v>5968.759283970352</v>
      </c>
      <c r="P8" s="17">
        <v>7407.7622906924116</v>
      </c>
      <c r="Q8" s="17">
        <v>10606.745366428338</v>
      </c>
      <c r="R8" s="17">
        <v>11045.376528390572</v>
      </c>
      <c r="S8" s="17">
        <v>12223.515061030923</v>
      </c>
      <c r="T8" s="17">
        <v>14054.466946937464</v>
      </c>
      <c r="U8" s="17">
        <v>14306.264482559345</v>
      </c>
      <c r="V8" s="17">
        <v>14778.018305063597</v>
      </c>
      <c r="W8" s="17">
        <v>17242.348722034003</v>
      </c>
      <c r="Z8" s="2"/>
      <c r="AA8" s="2"/>
    </row>
    <row r="9" spans="1:28">
      <c r="AB9" s="3"/>
    </row>
    <row r="11" spans="1:28"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126</v>
      </c>
      <c r="B12" s="6" t="s">
        <v>127</v>
      </c>
      <c r="C12" s="5">
        <v>40.540289076900002</v>
      </c>
      <c r="D12" s="5">
        <v>42.744854054500003</v>
      </c>
      <c r="E12" s="5">
        <v>44.5264167419</v>
      </c>
      <c r="F12" s="5">
        <v>67.168463545600005</v>
      </c>
      <c r="G12" s="5">
        <v>92.806182716799995</v>
      </c>
      <c r="H12" s="5">
        <v>119.0397599436</v>
      </c>
      <c r="I12" s="5">
        <v>148.92895148829999</v>
      </c>
      <c r="J12" s="5">
        <v>182.49706094000001</v>
      </c>
      <c r="K12" s="5">
        <v>247.94300178360001</v>
      </c>
      <c r="L12" s="5">
        <v>264.5715726066</v>
      </c>
      <c r="M12" s="5">
        <v>290.80230135559998</v>
      </c>
      <c r="N12" s="5">
        <v>320.06672441910001</v>
      </c>
      <c r="O12" s="5">
        <v>719.96006685890006</v>
      </c>
      <c r="P12" s="5">
        <v>763.12575824879991</v>
      </c>
      <c r="Q12" s="5">
        <v>991.10367507360002</v>
      </c>
      <c r="R12" s="5">
        <v>1025.3996951292002</v>
      </c>
      <c r="S12" s="5">
        <v>1062.5038532017002</v>
      </c>
      <c r="T12" s="5">
        <v>1105.1748140765999</v>
      </c>
      <c r="U12" s="5">
        <v>1152.7476281086001</v>
      </c>
      <c r="V12" s="5">
        <v>1177.2627890726999</v>
      </c>
      <c r="W12" s="5">
        <v>1200.0120161073</v>
      </c>
    </row>
    <row r="13" spans="1:28" s="3" customFormat="1">
      <c r="A13" s="6" t="s">
        <v>126</v>
      </c>
      <c r="B13" s="6" t="s">
        <v>128</v>
      </c>
      <c r="C13" s="5">
        <v>240</v>
      </c>
      <c r="D13" s="5">
        <v>240</v>
      </c>
      <c r="E13" s="5">
        <v>240</v>
      </c>
      <c r="F13" s="5">
        <v>240</v>
      </c>
      <c r="G13" s="5">
        <v>240</v>
      </c>
      <c r="H13" s="5">
        <v>240</v>
      </c>
      <c r="I13" s="5">
        <v>240</v>
      </c>
      <c r="J13" s="5">
        <v>240</v>
      </c>
      <c r="K13" s="5">
        <v>240</v>
      </c>
      <c r="L13" s="5">
        <v>240</v>
      </c>
      <c r="M13" s="5">
        <v>240</v>
      </c>
      <c r="N13" s="5">
        <v>240</v>
      </c>
      <c r="O13" s="5">
        <v>631.72982210999999</v>
      </c>
      <c r="P13" s="5">
        <v>1332.04384966</v>
      </c>
      <c r="Q13" s="5">
        <v>2564.8092864099999</v>
      </c>
      <c r="R13" s="5">
        <v>2564.8092864099999</v>
      </c>
      <c r="S13" s="5">
        <v>2564.8092864099999</v>
      </c>
      <c r="T13" s="5">
        <v>2769.94139017</v>
      </c>
      <c r="U13" s="5">
        <v>2769.94139017</v>
      </c>
      <c r="V13" s="5">
        <v>2847.1319167800002</v>
      </c>
      <c r="W13" s="5">
        <v>2847.1319167800002</v>
      </c>
    </row>
    <row r="14" spans="1:28" s="3" customFormat="1">
      <c r="A14" s="6" t="s">
        <v>126</v>
      </c>
      <c r="B14" s="6" t="s">
        <v>129</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126</v>
      </c>
      <c r="B15" s="6" t="s">
        <v>117</v>
      </c>
      <c r="C15" s="5">
        <v>162.16115630797191</v>
      </c>
      <c r="D15" s="5">
        <v>200.78710677887614</v>
      </c>
      <c r="E15" s="5">
        <v>242.62923034480235</v>
      </c>
      <c r="F15" s="5">
        <v>287.59492772506439</v>
      </c>
      <c r="G15" s="5">
        <v>319.66574046918822</v>
      </c>
      <c r="H15" s="5">
        <v>337.63415602900415</v>
      </c>
      <c r="I15" s="5">
        <v>356.01802313668827</v>
      </c>
      <c r="J15" s="5">
        <v>376.30523532875679</v>
      </c>
      <c r="K15" s="5">
        <v>451.14755522558426</v>
      </c>
      <c r="L15" s="5">
        <v>434.2345122499367</v>
      </c>
      <c r="M15" s="5">
        <v>439.45556708903905</v>
      </c>
      <c r="N15" s="5">
        <v>453.67767606264869</v>
      </c>
      <c r="O15" s="5">
        <v>468.91655548269154</v>
      </c>
      <c r="P15" s="5">
        <v>509.27891940720076</v>
      </c>
      <c r="Q15" s="5">
        <v>571.51917678927327</v>
      </c>
      <c r="R15" s="5">
        <v>605.35902620577428</v>
      </c>
      <c r="S15" s="5">
        <v>646.61297308345456</v>
      </c>
      <c r="T15" s="5">
        <v>694.03310934161857</v>
      </c>
      <c r="U15" s="5">
        <v>746.64934669313436</v>
      </c>
      <c r="V15" s="5">
        <v>770.39462731161791</v>
      </c>
      <c r="W15" s="5">
        <v>791.58847771517026</v>
      </c>
    </row>
    <row r="16" spans="1:28" s="3" customFormat="1">
      <c r="A16" s="100" t="s">
        <v>149</v>
      </c>
      <c r="B16" s="100"/>
      <c r="C16" s="17">
        <v>442.70144538487193</v>
      </c>
      <c r="D16" s="17">
        <v>483.53196083337616</v>
      </c>
      <c r="E16" s="17">
        <v>527.1556470867024</v>
      </c>
      <c r="F16" s="17">
        <v>2634.7633912706642</v>
      </c>
      <c r="G16" s="17">
        <v>2692.4719231859881</v>
      </c>
      <c r="H16" s="17">
        <v>2736.6739159726044</v>
      </c>
      <c r="I16" s="17">
        <v>2784.9469746249879</v>
      </c>
      <c r="J16" s="17">
        <v>2838.8022962687564</v>
      </c>
      <c r="K16" s="17">
        <v>2979.0905570091845</v>
      </c>
      <c r="L16" s="17">
        <v>2978.8060848565369</v>
      </c>
      <c r="M16" s="17">
        <v>3010.2578684446389</v>
      </c>
      <c r="N16" s="17">
        <v>3053.7444004817485</v>
      </c>
      <c r="O16" s="17">
        <v>3860.6064444515914</v>
      </c>
      <c r="P16" s="17">
        <v>4644.4485273160008</v>
      </c>
      <c r="Q16" s="17">
        <v>6167.4321382728731</v>
      </c>
      <c r="R16" s="17">
        <v>6235.5680077449742</v>
      </c>
      <c r="S16" s="17">
        <v>6313.9261126951551</v>
      </c>
      <c r="T16" s="17">
        <v>6609.1493135882192</v>
      </c>
      <c r="U16" s="17">
        <v>6709.3383649717343</v>
      </c>
      <c r="V16" s="17">
        <v>6834.7893331643181</v>
      </c>
      <c r="W16" s="17">
        <v>6878.7324106024707</v>
      </c>
    </row>
    <row r="17" spans="1:23" s="3" customFormat="1"/>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6" t="s">
        <v>127</v>
      </c>
      <c r="C20" s="5">
        <v>16.925381457499999</v>
      </c>
      <c r="D20" s="5">
        <v>18.005675393099999</v>
      </c>
      <c r="E20" s="5">
        <v>18.677619733899999</v>
      </c>
      <c r="F20" s="5">
        <v>28.894824413999999</v>
      </c>
      <c r="G20" s="5">
        <v>41.269972492000001</v>
      </c>
      <c r="H20" s="5">
        <v>53.402295009500001</v>
      </c>
      <c r="I20" s="5">
        <v>68.258108163299994</v>
      </c>
      <c r="J20" s="5">
        <v>84.4049223313</v>
      </c>
      <c r="K20" s="5">
        <v>116.7889196714</v>
      </c>
      <c r="L20" s="5">
        <v>125.7206468565</v>
      </c>
      <c r="M20" s="5">
        <v>137.3906534649</v>
      </c>
      <c r="N20" s="5">
        <v>151.65965339530001</v>
      </c>
      <c r="O20" s="5">
        <v>166.30566692490001</v>
      </c>
      <c r="P20" s="5">
        <v>186.69082131069999</v>
      </c>
      <c r="Q20" s="5">
        <v>569.6996245066</v>
      </c>
      <c r="R20" s="5">
        <v>591.48397798660005</v>
      </c>
      <c r="S20" s="5">
        <v>609.69723564989999</v>
      </c>
      <c r="T20" s="5">
        <v>1487.3768061602</v>
      </c>
      <c r="U20" s="5">
        <v>1514.9626432600999</v>
      </c>
      <c r="V20" s="5">
        <v>1530.1406560691998</v>
      </c>
      <c r="W20" s="5">
        <v>1544.7235245197999</v>
      </c>
    </row>
    <row r="21" spans="1:23" s="3" customFormat="1">
      <c r="A21" s="6" t="s">
        <v>143</v>
      </c>
      <c r="B21" s="6" t="s">
        <v>128</v>
      </c>
      <c r="C21" s="5">
        <v>570</v>
      </c>
      <c r="D21" s="5">
        <v>590</v>
      </c>
      <c r="E21" s="5">
        <v>590</v>
      </c>
      <c r="F21" s="5">
        <v>590</v>
      </c>
      <c r="G21" s="5">
        <v>590</v>
      </c>
      <c r="H21" s="5">
        <v>590</v>
      </c>
      <c r="I21" s="5">
        <v>590</v>
      </c>
      <c r="J21" s="5">
        <v>590</v>
      </c>
      <c r="K21" s="5">
        <v>590</v>
      </c>
      <c r="L21" s="5">
        <v>590</v>
      </c>
      <c r="M21" s="5">
        <v>590</v>
      </c>
      <c r="N21" s="5">
        <v>590</v>
      </c>
      <c r="O21" s="5">
        <v>738.29966997999998</v>
      </c>
      <c r="P21" s="5">
        <v>871.69175973000006</v>
      </c>
      <c r="Q21" s="5">
        <v>1877.0446453</v>
      </c>
      <c r="R21" s="5">
        <v>1877.0446453</v>
      </c>
      <c r="S21" s="5">
        <v>1877.0446453</v>
      </c>
      <c r="T21" s="5">
        <v>1877.0446453</v>
      </c>
      <c r="U21" s="5">
        <v>1877.0446453</v>
      </c>
      <c r="V21" s="5">
        <v>2062.7477055099998</v>
      </c>
      <c r="W21" s="5">
        <v>2062.7477055099998</v>
      </c>
    </row>
    <row r="22" spans="1:23" s="3" customFormat="1">
      <c r="A22" s="6" t="s">
        <v>143</v>
      </c>
      <c r="B22" s="6" t="s">
        <v>129</v>
      </c>
      <c r="C22" s="5">
        <v>0</v>
      </c>
      <c r="D22" s="5">
        <v>0</v>
      </c>
      <c r="E22" s="5">
        <v>0</v>
      </c>
      <c r="F22" s="5">
        <v>0</v>
      </c>
      <c r="G22" s="5">
        <v>0</v>
      </c>
      <c r="H22" s="5">
        <v>0</v>
      </c>
      <c r="I22" s="5">
        <v>0</v>
      </c>
      <c r="J22" s="5">
        <v>0</v>
      </c>
      <c r="K22" s="5">
        <v>0</v>
      </c>
      <c r="L22" s="5">
        <v>0</v>
      </c>
      <c r="M22" s="5">
        <v>0</v>
      </c>
      <c r="N22" s="5">
        <v>0</v>
      </c>
      <c r="O22" s="5">
        <v>0</v>
      </c>
      <c r="P22" s="5">
        <v>0</v>
      </c>
      <c r="Q22" s="5">
        <v>0</v>
      </c>
      <c r="R22" s="5">
        <v>0</v>
      </c>
      <c r="S22" s="5">
        <v>122.21191376</v>
      </c>
      <c r="T22" s="5">
        <v>261.88267234</v>
      </c>
      <c r="U22" s="5">
        <v>261.88267234</v>
      </c>
      <c r="V22" s="5">
        <v>261.88267234</v>
      </c>
      <c r="W22" s="5">
        <v>261.88267234</v>
      </c>
    </row>
    <row r="23" spans="1:23" s="3" customFormat="1">
      <c r="A23" s="6" t="s">
        <v>143</v>
      </c>
      <c r="B23" s="6" t="s">
        <v>117</v>
      </c>
      <c r="C23" s="5">
        <v>67.701525830062309</v>
      </c>
      <c r="D23" s="5">
        <v>84.578776738220469</v>
      </c>
      <c r="E23" s="5">
        <v>101.77635732498717</v>
      </c>
      <c r="F23" s="5">
        <v>123.71884810697051</v>
      </c>
      <c r="G23" s="5">
        <v>142.15212747256345</v>
      </c>
      <c r="H23" s="5">
        <v>151.46568519718534</v>
      </c>
      <c r="I23" s="5">
        <v>163.17254965214528</v>
      </c>
      <c r="J23" s="5">
        <v>174.04123659418076</v>
      </c>
      <c r="K23" s="5">
        <v>212.50462891950224</v>
      </c>
      <c r="L23" s="5">
        <v>206.34206173253159</v>
      </c>
      <c r="M23" s="5">
        <v>207.62245432612636</v>
      </c>
      <c r="N23" s="5">
        <v>214.96954808323599</v>
      </c>
      <c r="O23" s="5">
        <v>224.68869594067166</v>
      </c>
      <c r="P23" s="5">
        <v>243.63957910170009</v>
      </c>
      <c r="Q23" s="5">
        <v>273.10834454306655</v>
      </c>
      <c r="R23" s="5">
        <v>296.04276988525601</v>
      </c>
      <c r="S23" s="5">
        <v>316.30197168381306</v>
      </c>
      <c r="T23" s="5">
        <v>342.83187528880001</v>
      </c>
      <c r="U23" s="5">
        <v>373.8222547957202</v>
      </c>
      <c r="V23" s="5">
        <v>389.23526213762278</v>
      </c>
      <c r="W23" s="5">
        <v>403.66210519034803</v>
      </c>
    </row>
    <row r="24" spans="1:23" s="3" customFormat="1">
      <c r="A24" s="100" t="s">
        <v>149</v>
      </c>
      <c r="B24" s="100"/>
      <c r="C24" s="17">
        <v>654.62690728756229</v>
      </c>
      <c r="D24" s="17">
        <v>692.5844521313204</v>
      </c>
      <c r="E24" s="17">
        <v>710.45397705888718</v>
      </c>
      <c r="F24" s="17">
        <v>742.61367252097057</v>
      </c>
      <c r="G24" s="17">
        <v>773.42209996456336</v>
      </c>
      <c r="H24" s="17">
        <v>794.86798020668539</v>
      </c>
      <c r="I24" s="17">
        <v>821.43065781544533</v>
      </c>
      <c r="J24" s="17">
        <v>848.44615892548074</v>
      </c>
      <c r="K24" s="17">
        <v>919.29354859090222</v>
      </c>
      <c r="L24" s="17">
        <v>922.06270858903167</v>
      </c>
      <c r="M24" s="17">
        <v>935.0131077910263</v>
      </c>
      <c r="N24" s="17">
        <v>956.62920147853595</v>
      </c>
      <c r="O24" s="17">
        <v>1129.2940328455716</v>
      </c>
      <c r="P24" s="17">
        <v>1302.0221601424</v>
      </c>
      <c r="Q24" s="17">
        <v>2719.8526143496665</v>
      </c>
      <c r="R24" s="17">
        <v>2764.571393171856</v>
      </c>
      <c r="S24" s="17">
        <v>2925.2557663937127</v>
      </c>
      <c r="T24" s="17">
        <v>3969.1359990889996</v>
      </c>
      <c r="U24" s="17">
        <v>4027.7122156958203</v>
      </c>
      <c r="V24" s="17">
        <v>4244.006296056823</v>
      </c>
      <c r="W24" s="17">
        <v>4273.016007560147</v>
      </c>
    </row>
    <row r="25" spans="1:23" s="3" customFormat="1"/>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6" t="s">
        <v>127</v>
      </c>
      <c r="C28" s="5">
        <v>93.447285708300001</v>
      </c>
      <c r="D28" s="5">
        <v>94.270500118900003</v>
      </c>
      <c r="E28" s="5">
        <v>95.448128374600003</v>
      </c>
      <c r="F28" s="5">
        <v>106.59043971849999</v>
      </c>
      <c r="G28" s="5">
        <v>119.96207300570001</v>
      </c>
      <c r="H28" s="5">
        <v>134.55668096049999</v>
      </c>
      <c r="I28" s="5">
        <v>150.6818773988</v>
      </c>
      <c r="J28" s="5">
        <v>167.48207831100001</v>
      </c>
      <c r="K28" s="5">
        <v>203.16503635070001</v>
      </c>
      <c r="L28" s="5">
        <v>214.30757293569999</v>
      </c>
      <c r="M28" s="5">
        <v>227.07194494679999</v>
      </c>
      <c r="N28" s="5">
        <v>246.30875306979999</v>
      </c>
      <c r="O28" s="5">
        <v>207.3840475559</v>
      </c>
      <c r="P28" s="5">
        <v>220.46088492090001</v>
      </c>
      <c r="Q28" s="5">
        <v>263.2544837369</v>
      </c>
      <c r="R28" s="5">
        <v>286.309143834</v>
      </c>
      <c r="S28" s="5">
        <v>311.9814576535</v>
      </c>
      <c r="T28" s="5">
        <v>750.42387049390004</v>
      </c>
      <c r="U28" s="5">
        <v>783.28474827189996</v>
      </c>
      <c r="V28" s="5">
        <v>802.79208153180002</v>
      </c>
      <c r="W28" s="5">
        <v>2593.1703993371002</v>
      </c>
    </row>
    <row r="29" spans="1:23" s="3" customFormat="1">
      <c r="A29" s="6" t="s">
        <v>144</v>
      </c>
      <c r="B29" s="6" t="s">
        <v>128</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144</v>
      </c>
      <c r="B30" s="6" t="s">
        <v>129</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117</v>
      </c>
      <c r="C31" s="5">
        <v>73.789142833472312</v>
      </c>
      <c r="D31" s="5">
        <v>90.520088339456166</v>
      </c>
      <c r="E31" s="5">
        <v>111.42404919477849</v>
      </c>
      <c r="F31" s="5">
        <v>135.26065281355068</v>
      </c>
      <c r="G31" s="5">
        <v>154.86936257524323</v>
      </c>
      <c r="H31" s="5">
        <v>168.92145717968828</v>
      </c>
      <c r="I31" s="5">
        <v>180.91923772747643</v>
      </c>
      <c r="J31" s="5">
        <v>190.69616827409482</v>
      </c>
      <c r="K31" s="5">
        <v>233.20417353620306</v>
      </c>
      <c r="L31" s="5">
        <v>228.64193378928971</v>
      </c>
      <c r="M31" s="5">
        <v>229.80857611312518</v>
      </c>
      <c r="N31" s="5">
        <v>242.82110901402507</v>
      </c>
      <c r="O31" s="5">
        <v>253.16682265813503</v>
      </c>
      <c r="P31" s="5">
        <v>287.7109695775539</v>
      </c>
      <c r="Q31" s="5">
        <v>335.37436542946341</v>
      </c>
      <c r="R31" s="5">
        <v>358.90408629957767</v>
      </c>
      <c r="S31" s="5">
        <v>387.931145930772</v>
      </c>
      <c r="T31" s="5">
        <v>420.76770229395828</v>
      </c>
      <c r="U31" s="5">
        <v>457.58447169782232</v>
      </c>
      <c r="V31" s="5">
        <v>477.57780098731484</v>
      </c>
      <c r="W31" s="5">
        <v>495.08849268732831</v>
      </c>
    </row>
    <row r="32" spans="1:23" s="3" customFormat="1">
      <c r="A32" s="100" t="s">
        <v>149</v>
      </c>
      <c r="B32" s="100"/>
      <c r="C32" s="17">
        <v>167.23642854177231</v>
      </c>
      <c r="D32" s="17">
        <v>184.79058845835618</v>
      </c>
      <c r="E32" s="17">
        <v>206.87217756937849</v>
      </c>
      <c r="F32" s="17">
        <v>241.85109253205067</v>
      </c>
      <c r="G32" s="17">
        <v>274.83143558094321</v>
      </c>
      <c r="H32" s="17">
        <v>303.47813814018826</v>
      </c>
      <c r="I32" s="17">
        <v>331.60111512627645</v>
      </c>
      <c r="J32" s="17">
        <v>358.17824658509483</v>
      </c>
      <c r="K32" s="17">
        <v>436.36920988690304</v>
      </c>
      <c r="L32" s="17">
        <v>442.9495067249897</v>
      </c>
      <c r="M32" s="17">
        <v>456.88052105992517</v>
      </c>
      <c r="N32" s="17">
        <v>489.12986208382506</v>
      </c>
      <c r="O32" s="17">
        <v>460.55087021403506</v>
      </c>
      <c r="P32" s="17">
        <v>508.17185449845391</v>
      </c>
      <c r="Q32" s="17">
        <v>598.62884916636335</v>
      </c>
      <c r="R32" s="17">
        <v>645.21323013357767</v>
      </c>
      <c r="S32" s="17">
        <v>699.91260358427201</v>
      </c>
      <c r="T32" s="17">
        <v>1171.1915727878584</v>
      </c>
      <c r="U32" s="17">
        <v>1240.8692199697223</v>
      </c>
      <c r="V32" s="17">
        <v>1280.369882519115</v>
      </c>
      <c r="W32" s="17">
        <v>3088.2588920244284</v>
      </c>
    </row>
    <row r="33" spans="1:23" s="3" customFormat="1"/>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6" t="s">
        <v>127</v>
      </c>
      <c r="C36" s="5">
        <v>248.06249549199998</v>
      </c>
      <c r="D36" s="5">
        <v>243.8874190706</v>
      </c>
      <c r="E36" s="5">
        <v>240.42841131239999</v>
      </c>
      <c r="F36" s="5">
        <v>245.98010877589999</v>
      </c>
      <c r="G36" s="5">
        <v>251.76642329180001</v>
      </c>
      <c r="H36" s="5">
        <v>257.60349108359998</v>
      </c>
      <c r="I36" s="5">
        <v>263.4061460053</v>
      </c>
      <c r="J36" s="5">
        <v>268.9869342993</v>
      </c>
      <c r="K36" s="5">
        <v>277.37382702159999</v>
      </c>
      <c r="L36" s="5">
        <v>252.15432034459999</v>
      </c>
      <c r="M36" s="5">
        <v>256.09502223139998</v>
      </c>
      <c r="N36" s="5">
        <v>260.08549161560001</v>
      </c>
      <c r="O36" s="5">
        <v>263.8907610279</v>
      </c>
      <c r="P36" s="5">
        <v>689.52762986340008</v>
      </c>
      <c r="Q36" s="5">
        <v>805.60724644509992</v>
      </c>
      <c r="R36" s="5">
        <v>811.66773531469994</v>
      </c>
      <c r="S36" s="5">
        <v>818.28964947839995</v>
      </c>
      <c r="T36" s="5">
        <v>826.06421586909994</v>
      </c>
      <c r="U36" s="5">
        <v>834.98711584519992</v>
      </c>
      <c r="V36" s="5">
        <v>838.88478857259997</v>
      </c>
      <c r="W36" s="5">
        <v>1417.3522720577</v>
      </c>
    </row>
    <row r="37" spans="1:23" s="3" customFormat="1">
      <c r="A37" s="6" t="s">
        <v>145</v>
      </c>
      <c r="B37" s="6" t="s">
        <v>128</v>
      </c>
      <c r="C37" s="5">
        <v>0</v>
      </c>
      <c r="D37" s="5">
        <v>0</v>
      </c>
      <c r="E37" s="5">
        <v>0</v>
      </c>
      <c r="F37" s="5">
        <v>0</v>
      </c>
      <c r="G37" s="5">
        <v>0</v>
      </c>
      <c r="H37" s="5">
        <v>0</v>
      </c>
      <c r="I37" s="5">
        <v>0</v>
      </c>
      <c r="J37" s="5">
        <v>0</v>
      </c>
      <c r="K37" s="5">
        <v>0</v>
      </c>
      <c r="L37" s="5">
        <v>0</v>
      </c>
      <c r="M37" s="5">
        <v>0</v>
      </c>
      <c r="N37" s="5">
        <v>0</v>
      </c>
      <c r="O37" s="5">
        <v>0</v>
      </c>
      <c r="P37" s="5">
        <v>0</v>
      </c>
      <c r="Q37" s="5">
        <v>35.568112530000001</v>
      </c>
      <c r="R37" s="5">
        <v>299.54509776999998</v>
      </c>
      <c r="S37" s="5">
        <v>1166.23790915</v>
      </c>
      <c r="T37" s="5">
        <v>1166.23790915</v>
      </c>
      <c r="U37" s="5">
        <v>1166.23790915</v>
      </c>
      <c r="V37" s="5">
        <v>1166.23790915</v>
      </c>
      <c r="W37" s="5">
        <v>1166.23790915</v>
      </c>
    </row>
    <row r="38" spans="1:23" s="3" customFormat="1">
      <c r="A38" s="6" t="s">
        <v>145</v>
      </c>
      <c r="B38" s="6"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6" t="s">
        <v>117</v>
      </c>
      <c r="C39" s="5">
        <v>132.24998196835361</v>
      </c>
      <c r="D39" s="5">
        <v>135.6940250656549</v>
      </c>
      <c r="E39" s="5">
        <v>138.5621461836287</v>
      </c>
      <c r="F39" s="5">
        <v>132.64740138458856</v>
      </c>
      <c r="G39" s="5">
        <v>126.63990244983921</v>
      </c>
      <c r="H39" s="5">
        <v>120.8368847746251</v>
      </c>
      <c r="I39" s="5">
        <v>115.71598561774161</v>
      </c>
      <c r="J39" s="5">
        <v>111.31996269727691</v>
      </c>
      <c r="K39" s="5">
        <v>113.4930180261108</v>
      </c>
      <c r="L39" s="5">
        <v>110.21865748094038</v>
      </c>
      <c r="M39" s="5">
        <v>107.43760680805764</v>
      </c>
      <c r="N39" s="5">
        <v>106.42971837834672</v>
      </c>
      <c r="O39" s="5">
        <v>106.58603849700135</v>
      </c>
      <c r="P39" s="5">
        <v>110.4775052411172</v>
      </c>
      <c r="Q39" s="5">
        <v>119.52627925587146</v>
      </c>
      <c r="R39" s="5">
        <v>125.2093861531053</v>
      </c>
      <c r="S39" s="5">
        <v>132.43339262763652</v>
      </c>
      <c r="T39" s="5">
        <v>140.95541041417019</v>
      </c>
      <c r="U39" s="5">
        <v>150.73746154559279</v>
      </c>
      <c r="V39" s="5">
        <v>154.25504204795283</v>
      </c>
      <c r="W39" s="5">
        <v>157.68180739876371</v>
      </c>
    </row>
    <row r="40" spans="1:23" s="3" customFormat="1">
      <c r="A40" s="100" t="s">
        <v>149</v>
      </c>
      <c r="B40" s="100"/>
      <c r="C40" s="17">
        <v>380.31247746035359</v>
      </c>
      <c r="D40" s="17">
        <v>379.5814441362549</v>
      </c>
      <c r="E40" s="17">
        <v>378.99055749602871</v>
      </c>
      <c r="F40" s="17">
        <v>378.62751016048855</v>
      </c>
      <c r="G40" s="17">
        <v>378.40632574163919</v>
      </c>
      <c r="H40" s="17">
        <v>378.44037585822508</v>
      </c>
      <c r="I40" s="17">
        <v>379.12213162304158</v>
      </c>
      <c r="J40" s="17">
        <v>380.30689699657694</v>
      </c>
      <c r="K40" s="17">
        <v>390.8668450477108</v>
      </c>
      <c r="L40" s="17">
        <v>362.37297782554037</v>
      </c>
      <c r="M40" s="17">
        <v>363.53262903945762</v>
      </c>
      <c r="N40" s="17">
        <v>366.51520999394671</v>
      </c>
      <c r="O40" s="17">
        <v>370.47679952490137</v>
      </c>
      <c r="P40" s="17">
        <v>800.00513510451731</v>
      </c>
      <c r="Q40" s="17">
        <v>960.70163823097141</v>
      </c>
      <c r="R40" s="17">
        <v>1236.4222192378052</v>
      </c>
      <c r="S40" s="17">
        <v>2116.9609512560364</v>
      </c>
      <c r="T40" s="17">
        <v>2133.2575354332703</v>
      </c>
      <c r="U40" s="17">
        <v>2151.9624865407927</v>
      </c>
      <c r="V40" s="17">
        <v>2159.3777397705526</v>
      </c>
      <c r="W40" s="17">
        <v>2741.2719886064638</v>
      </c>
    </row>
    <row r="41" spans="1:23" s="3" customFormat="1"/>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6" t="s">
        <v>127</v>
      </c>
      <c r="C44" s="5">
        <v>2.2067183240000001</v>
      </c>
      <c r="D44" s="5">
        <v>2.2534503931000001</v>
      </c>
      <c r="E44" s="5">
        <v>2.2640307682</v>
      </c>
      <c r="F44" s="5">
        <v>3.3928079186</v>
      </c>
      <c r="G44" s="5">
        <v>4.6261426795</v>
      </c>
      <c r="H44" s="5">
        <v>5.9009073877000002</v>
      </c>
      <c r="I44" s="5">
        <v>7.3511951163000004</v>
      </c>
      <c r="J44" s="5">
        <v>8.8651859390999999</v>
      </c>
      <c r="K44" s="5">
        <v>12.1055446844</v>
      </c>
      <c r="L44" s="5">
        <v>12.908678569499999</v>
      </c>
      <c r="M44" s="5">
        <v>13.9678210373</v>
      </c>
      <c r="N44" s="5">
        <v>15.681621054800001</v>
      </c>
      <c r="O44" s="5">
        <v>16.902070157699999</v>
      </c>
      <c r="P44" s="5">
        <v>19.5316228095</v>
      </c>
      <c r="Q44" s="5">
        <v>22.883806558700002</v>
      </c>
      <c r="R44" s="5">
        <v>24.631443582500001</v>
      </c>
      <c r="S44" s="5">
        <v>26.462115670100001</v>
      </c>
      <c r="T44" s="5">
        <v>28.4940106699</v>
      </c>
      <c r="U44" s="5">
        <v>30.712447286700002</v>
      </c>
      <c r="V44" s="5">
        <v>31.689265414899999</v>
      </c>
      <c r="W44" s="5">
        <v>32.552997835699998</v>
      </c>
    </row>
    <row r="45" spans="1:23" s="3" customFormat="1">
      <c r="A45" s="6" t="s">
        <v>146</v>
      </c>
      <c r="B45" s="6"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6" t="s">
        <v>129</v>
      </c>
      <c r="C46" s="5">
        <v>0</v>
      </c>
      <c r="D46" s="5">
        <v>0</v>
      </c>
      <c r="E46" s="5">
        <v>0</v>
      </c>
      <c r="F46" s="5">
        <v>0</v>
      </c>
      <c r="G46" s="5">
        <v>0</v>
      </c>
      <c r="H46" s="5">
        <v>0</v>
      </c>
      <c r="I46" s="5">
        <v>0</v>
      </c>
      <c r="J46" s="5">
        <v>0</v>
      </c>
      <c r="K46" s="5">
        <v>0</v>
      </c>
      <c r="L46" s="5">
        <v>0</v>
      </c>
      <c r="M46" s="5">
        <v>0</v>
      </c>
      <c r="N46" s="5">
        <v>108.0933801</v>
      </c>
      <c r="O46" s="5">
        <v>108.0933801</v>
      </c>
      <c r="P46" s="5">
        <v>108.0933801</v>
      </c>
      <c r="Q46" s="5">
        <v>108.0933801</v>
      </c>
      <c r="R46" s="5">
        <v>108.0933801</v>
      </c>
      <c r="S46" s="5">
        <v>108.0933801</v>
      </c>
      <c r="T46" s="5">
        <v>108.0933801</v>
      </c>
      <c r="U46" s="5">
        <v>108.0933801</v>
      </c>
      <c r="V46" s="5">
        <v>189.32624340000001</v>
      </c>
      <c r="W46" s="5">
        <v>189.32624340000001</v>
      </c>
    </row>
    <row r="47" spans="1:23" s="3" customFormat="1">
      <c r="A47" s="6" t="s">
        <v>146</v>
      </c>
      <c r="B47" s="6" t="s">
        <v>117</v>
      </c>
      <c r="C47" s="5">
        <v>8.8268732962613594</v>
      </c>
      <c r="D47" s="5">
        <v>10.585222355285625</v>
      </c>
      <c r="E47" s="5">
        <v>12.336946985178633</v>
      </c>
      <c r="F47" s="5">
        <v>14.526971388878227</v>
      </c>
      <c r="G47" s="5">
        <v>15.934491451726732</v>
      </c>
      <c r="H47" s="5">
        <v>16.736827145907181</v>
      </c>
      <c r="I47" s="5">
        <v>17.573198003806993</v>
      </c>
      <c r="J47" s="5">
        <v>18.27983346079418</v>
      </c>
      <c r="K47" s="5">
        <v>22.026783776038549</v>
      </c>
      <c r="L47" s="5">
        <v>21.1866818766742</v>
      </c>
      <c r="M47" s="5">
        <v>21.107937201120443</v>
      </c>
      <c r="N47" s="5">
        <v>22.227869548078871</v>
      </c>
      <c r="O47" s="5">
        <v>22.835686676552072</v>
      </c>
      <c r="P47" s="5">
        <v>25.48961072153951</v>
      </c>
      <c r="Q47" s="5">
        <v>29.152939749763306</v>
      </c>
      <c r="R47" s="5">
        <v>30.876854419859463</v>
      </c>
      <c r="S47" s="5">
        <v>32.904131331646681</v>
      </c>
      <c r="T47" s="5">
        <v>35.145135269216738</v>
      </c>
      <c r="U47" s="5">
        <v>37.576367994574852</v>
      </c>
      <c r="V47" s="5">
        <v>38.459544737889594</v>
      </c>
      <c r="W47" s="5">
        <v>39.190182004790245</v>
      </c>
    </row>
    <row r="48" spans="1:23">
      <c r="A48" s="100" t="s">
        <v>149</v>
      </c>
      <c r="B48" s="100"/>
      <c r="C48" s="17">
        <v>11.03359162026136</v>
      </c>
      <c r="D48" s="17">
        <v>12.838672748385624</v>
      </c>
      <c r="E48" s="17">
        <v>14.600977753378633</v>
      </c>
      <c r="F48" s="17">
        <v>17.919779307478226</v>
      </c>
      <c r="G48" s="17">
        <v>20.560634131226731</v>
      </c>
      <c r="H48" s="17">
        <v>22.63773453360718</v>
      </c>
      <c r="I48" s="17">
        <v>24.924393120106995</v>
      </c>
      <c r="J48" s="17">
        <v>27.145019399894181</v>
      </c>
      <c r="K48" s="17">
        <v>34.132328460438551</v>
      </c>
      <c r="L48" s="17">
        <v>34.095360446174197</v>
      </c>
      <c r="M48" s="17">
        <v>35.075758238420441</v>
      </c>
      <c r="N48" s="17">
        <v>146.00287070287888</v>
      </c>
      <c r="O48" s="17">
        <v>147.83113693425207</v>
      </c>
      <c r="P48" s="17">
        <v>153.11461363103953</v>
      </c>
      <c r="Q48" s="17">
        <v>160.13012640846333</v>
      </c>
      <c r="R48" s="17">
        <v>163.60167810235947</v>
      </c>
      <c r="S48" s="17">
        <v>167.45962710174669</v>
      </c>
      <c r="T48" s="17">
        <v>171.73252603911675</v>
      </c>
      <c r="U48" s="17">
        <v>176.38219538127487</v>
      </c>
      <c r="V48" s="17">
        <v>259.47505355278963</v>
      </c>
      <c r="W48" s="17">
        <v>261.06942324049027</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55" s="3" customFormat="1">
      <c r="B2" s="9" t="s">
        <v>268</v>
      </c>
    </row>
    <row r="3" spans="1:55">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75</v>
      </c>
      <c r="B4" s="80" t="s">
        <v>127</v>
      </c>
      <c r="C4" s="5">
        <v>129.4627977049729</v>
      </c>
      <c r="D4" s="5">
        <v>164.84140052819629</v>
      </c>
      <c r="E4" s="5">
        <v>159.54220882327814</v>
      </c>
      <c r="F4" s="5">
        <v>193.18458704395684</v>
      </c>
      <c r="G4" s="5">
        <v>216.07427365856483</v>
      </c>
      <c r="H4" s="5">
        <v>240.06403052475639</v>
      </c>
      <c r="I4" s="5">
        <v>342.78683736424694</v>
      </c>
      <c r="J4" s="5">
        <v>339.21962685088818</v>
      </c>
      <c r="K4" s="5">
        <v>462.47571020289774</v>
      </c>
      <c r="L4" s="5">
        <v>629.51826724915315</v>
      </c>
      <c r="M4" s="5">
        <v>736.11268003055784</v>
      </c>
      <c r="N4" s="5">
        <v>804.7806265693838</v>
      </c>
      <c r="O4" s="5">
        <v>1027.0913962902091</v>
      </c>
      <c r="P4" s="5">
        <v>1203.3465503208113</v>
      </c>
      <c r="Q4" s="5">
        <v>1411.4317840121196</v>
      </c>
      <c r="R4" s="5">
        <v>1682.6786003392638</v>
      </c>
      <c r="S4" s="5">
        <v>1601.992818134963</v>
      </c>
      <c r="T4" s="5">
        <v>1607.2517411022795</v>
      </c>
      <c r="U4" s="5">
        <v>1570.9322798370536</v>
      </c>
      <c r="V4" s="5">
        <v>1611.2510145589533</v>
      </c>
      <c r="W4" s="5">
        <v>1645.0033062850391</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75</v>
      </c>
      <c r="B5" s="80" t="s">
        <v>128</v>
      </c>
      <c r="C5" s="5">
        <v>11.56769546534224</v>
      </c>
      <c r="D5" s="5">
        <v>30.382991616182601</v>
      </c>
      <c r="E5" s="5">
        <v>40.52353666225801</v>
      </c>
      <c r="F5" s="5">
        <v>63.315561761520087</v>
      </c>
      <c r="G5" s="5">
        <v>42.156604304189003</v>
      </c>
      <c r="H5" s="5">
        <v>47.128718434770931</v>
      </c>
      <c r="I5" s="5">
        <v>124.41431105196912</v>
      </c>
      <c r="J5" s="5">
        <v>810.71636827650991</v>
      </c>
      <c r="K5" s="5">
        <v>1162.6798251706598</v>
      </c>
      <c r="L5" s="5">
        <v>1457.0530381588223</v>
      </c>
      <c r="M5" s="5">
        <v>2068.1766360434176</v>
      </c>
      <c r="N5" s="5">
        <v>3246.5372956580727</v>
      </c>
      <c r="O5" s="5">
        <v>3342.6680384503979</v>
      </c>
      <c r="P5" s="5">
        <v>3921.00318302697</v>
      </c>
      <c r="Q5" s="5">
        <v>7307.8373491899201</v>
      </c>
      <c r="R5" s="5">
        <v>7461.258829965107</v>
      </c>
      <c r="S5" s="5">
        <v>7443.1817791906933</v>
      </c>
      <c r="T5" s="5">
        <v>6729.8588522730397</v>
      </c>
      <c r="U5" s="5">
        <v>6788.1690934906846</v>
      </c>
      <c r="V5" s="5">
        <v>6743.6569300716337</v>
      </c>
      <c r="W5" s="5">
        <v>6926.7995192936396</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75</v>
      </c>
      <c r="B6" s="80" t="s">
        <v>129</v>
      </c>
      <c r="C6" s="5">
        <v>0</v>
      </c>
      <c r="D6" s="5">
        <v>0</v>
      </c>
      <c r="E6" s="5">
        <v>0</v>
      </c>
      <c r="F6" s="5">
        <v>30.463675249556132</v>
      </c>
      <c r="G6" s="5">
        <v>228.36329572759999</v>
      </c>
      <c r="H6" s="5">
        <v>359.78551414732601</v>
      </c>
      <c r="I6" s="5">
        <v>678.41939306253892</v>
      </c>
      <c r="J6" s="5">
        <v>292.56115060018828</v>
      </c>
      <c r="K6" s="5">
        <v>296.03877097668027</v>
      </c>
      <c r="L6" s="5">
        <v>1883.1842189551651</v>
      </c>
      <c r="M6" s="5">
        <v>716.06823088302303</v>
      </c>
      <c r="N6" s="5">
        <v>908.08656330165502</v>
      </c>
      <c r="O6" s="5">
        <v>470.9696800764994</v>
      </c>
      <c r="P6" s="5">
        <v>427.35475875254923</v>
      </c>
      <c r="Q6" s="5">
        <v>1950.3992724539671</v>
      </c>
      <c r="R6" s="5">
        <v>1806.2706277468274</v>
      </c>
      <c r="S6" s="5">
        <v>1460.3306507547275</v>
      </c>
      <c r="T6" s="5">
        <v>1833.4235249292951</v>
      </c>
      <c r="U6" s="5">
        <v>1730.7951895874803</v>
      </c>
      <c r="V6" s="5">
        <v>1598.6685173197147</v>
      </c>
      <c r="W6" s="5">
        <v>2058.4111805899674</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0" t="s">
        <v>150</v>
      </c>
      <c r="B8" s="100"/>
      <c r="C8" s="17">
        <v>448.91198145027096</v>
      </c>
      <c r="D8" s="17">
        <v>544.79228132985168</v>
      </c>
      <c r="E8" s="17">
        <v>605.87032739396921</v>
      </c>
      <c r="F8" s="17">
        <v>752.98968598727481</v>
      </c>
      <c r="G8" s="17">
        <v>999.47520688657721</v>
      </c>
      <c r="H8" s="17">
        <v>1204.6606628466689</v>
      </c>
      <c r="I8" s="17">
        <v>1734.6651346419071</v>
      </c>
      <c r="J8" s="17">
        <v>2061.4523269412825</v>
      </c>
      <c r="K8" s="17">
        <v>2611.1615455153601</v>
      </c>
      <c r="L8" s="17">
        <v>4705.331132532433</v>
      </c>
      <c r="M8" s="17">
        <v>4257.121314941005</v>
      </c>
      <c r="N8" s="17">
        <v>5710.495153587166</v>
      </c>
      <c r="O8" s="17">
        <v>5615.8387273375538</v>
      </c>
      <c r="P8" s="17">
        <v>6379.0460431558949</v>
      </c>
      <c r="Q8" s="17">
        <v>11585.278951011454</v>
      </c>
      <c r="R8" s="17">
        <v>11967.83846912849</v>
      </c>
      <c r="S8" s="17">
        <v>11605.000125990393</v>
      </c>
      <c r="T8" s="17">
        <v>11353.189563137947</v>
      </c>
      <c r="U8" s="17">
        <v>11349.376789789858</v>
      </c>
      <c r="V8" s="17">
        <v>11294.49441311488</v>
      </c>
      <c r="W8" s="17">
        <v>12028.6673601235</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126</v>
      </c>
      <c r="B12" s="80" t="s">
        <v>127</v>
      </c>
      <c r="C12" s="5">
        <v>24.741298455137894</v>
      </c>
      <c r="D12" s="5">
        <v>25.106507701682457</v>
      </c>
      <c r="E12" s="5">
        <v>15.075328378785718</v>
      </c>
      <c r="F12" s="5">
        <v>22.882375675848145</v>
      </c>
      <c r="G12" s="5">
        <v>26.156633319152174</v>
      </c>
      <c r="H12" s="5">
        <v>45.317548036712665</v>
      </c>
      <c r="I12" s="5">
        <v>97.219853956287409</v>
      </c>
      <c r="J12" s="5">
        <v>94.463708358167665</v>
      </c>
      <c r="K12" s="5">
        <v>124.76437407397071</v>
      </c>
      <c r="L12" s="5">
        <v>197.64646886068527</v>
      </c>
      <c r="M12" s="5">
        <v>175.52494517135995</v>
      </c>
      <c r="N12" s="5">
        <v>221.30888430460976</v>
      </c>
      <c r="O12" s="5">
        <v>394.81466148680022</v>
      </c>
      <c r="P12" s="5">
        <v>392.3186929966854</v>
      </c>
      <c r="Q12" s="5">
        <v>421.87639008236363</v>
      </c>
      <c r="R12" s="5">
        <v>421.95510553203042</v>
      </c>
      <c r="S12" s="5">
        <v>360.71209027322533</v>
      </c>
      <c r="T12" s="5">
        <v>379.35010710350201</v>
      </c>
      <c r="U12" s="5">
        <v>281.09632107794835</v>
      </c>
      <c r="V12" s="5">
        <v>310.91254930131248</v>
      </c>
      <c r="W12" s="5">
        <v>294.38137853502531</v>
      </c>
    </row>
    <row r="13" spans="1:55" s="3" customFormat="1">
      <c r="A13" s="6" t="s">
        <v>126</v>
      </c>
      <c r="B13" s="80" t="s">
        <v>128</v>
      </c>
      <c r="C13" s="5">
        <v>4.6454396730748613</v>
      </c>
      <c r="D13" s="5">
        <v>5.6428006951662271</v>
      </c>
      <c r="E13" s="5">
        <v>5.8887001778004455</v>
      </c>
      <c r="F13" s="5">
        <v>16.814140000228701</v>
      </c>
      <c r="G13" s="5">
        <v>7.0088434972113447</v>
      </c>
      <c r="H13" s="5">
        <v>7.6420420246206788</v>
      </c>
      <c r="I13" s="5">
        <v>8.2721477888333386</v>
      </c>
      <c r="J13" s="5">
        <v>87.524678118575054</v>
      </c>
      <c r="K13" s="5">
        <v>147.18945581858219</v>
      </c>
      <c r="L13" s="5">
        <v>326.99072956327109</v>
      </c>
      <c r="M13" s="5">
        <v>227.74123204336311</v>
      </c>
      <c r="N13" s="5">
        <v>277.6375612666356</v>
      </c>
      <c r="O13" s="5">
        <v>389.28934623531717</v>
      </c>
      <c r="P13" s="5">
        <v>445.7923898087173</v>
      </c>
      <c r="Q13" s="5">
        <v>547.03235118120574</v>
      </c>
      <c r="R13" s="5">
        <v>529.13375698018319</v>
      </c>
      <c r="S13" s="5">
        <v>362.71603531410625</v>
      </c>
      <c r="T13" s="5">
        <v>400.00430661065064</v>
      </c>
      <c r="U13" s="5">
        <v>282.74404614047256</v>
      </c>
      <c r="V13" s="5">
        <v>254.54712691985159</v>
      </c>
      <c r="W13" s="5">
        <v>271.16937924025109</v>
      </c>
    </row>
    <row r="14" spans="1:55" s="3" customFormat="1">
      <c r="A14" s="6" t="s">
        <v>126</v>
      </c>
      <c r="B14" s="80" t="s">
        <v>129</v>
      </c>
      <c r="C14" s="5">
        <v>0</v>
      </c>
      <c r="D14" s="5">
        <v>0</v>
      </c>
      <c r="E14" s="5">
        <v>0</v>
      </c>
      <c r="F14" s="5">
        <v>30.463675249556132</v>
      </c>
      <c r="G14" s="5">
        <v>228.36329572759999</v>
      </c>
      <c r="H14" s="5">
        <v>359.78551414732601</v>
      </c>
      <c r="I14" s="5">
        <v>678.41939306253892</v>
      </c>
      <c r="J14" s="5">
        <v>292.56115060018828</v>
      </c>
      <c r="K14" s="5">
        <v>296.03877097668027</v>
      </c>
      <c r="L14" s="5">
        <v>1883.1842189551651</v>
      </c>
      <c r="M14" s="5">
        <v>716.06823088302303</v>
      </c>
      <c r="N14" s="5">
        <v>908.08656330165502</v>
      </c>
      <c r="O14" s="5">
        <v>470.9696800764994</v>
      </c>
      <c r="P14" s="5">
        <v>369.54454675725827</v>
      </c>
      <c r="Q14" s="5">
        <v>1896.5076208139126</v>
      </c>
      <c r="R14" s="5">
        <v>1750.1128484975725</v>
      </c>
      <c r="S14" s="5">
        <v>893.16829700899552</v>
      </c>
      <c r="T14" s="5">
        <v>1101.3826662860529</v>
      </c>
      <c r="U14" s="5">
        <v>786.08642668070684</v>
      </c>
      <c r="V14" s="5">
        <v>711.10871751048762</v>
      </c>
      <c r="W14" s="5">
        <v>638.43541454673652</v>
      </c>
    </row>
    <row r="15" spans="1:55" s="3" customFormat="1">
      <c r="A15" s="6" t="s">
        <v>126</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5" s="3" customFormat="1">
      <c r="A16" s="100" t="s">
        <v>150</v>
      </c>
      <c r="B16" s="100"/>
      <c r="C16" s="17">
        <v>137.15190755888975</v>
      </c>
      <c r="D16" s="17">
        <v>159.90565726898768</v>
      </c>
      <c r="E16" s="17">
        <v>178.81736412611315</v>
      </c>
      <c r="F16" s="17">
        <v>258.68367675284094</v>
      </c>
      <c r="G16" s="17">
        <v>475.66999863564149</v>
      </c>
      <c r="H16" s="17">
        <v>649.62541670059841</v>
      </c>
      <c r="I16" s="17">
        <v>1033.0015972485567</v>
      </c>
      <c r="J16" s="17">
        <v>739.87409125831607</v>
      </c>
      <c r="K16" s="17">
        <v>866.6105179498162</v>
      </c>
      <c r="L16" s="17">
        <v>2726.7368866782081</v>
      </c>
      <c r="M16" s="17">
        <v>1440.5612262540171</v>
      </c>
      <c r="N16" s="17">
        <v>1732.6257760753665</v>
      </c>
      <c r="O16" s="17">
        <v>1592.1214270468035</v>
      </c>
      <c r="P16" s="17">
        <v>1565.453608867087</v>
      </c>
      <c r="Q16" s="17">
        <v>3262.314367659922</v>
      </c>
      <c r="R16" s="17">
        <v>3140.765656989563</v>
      </c>
      <c r="S16" s="17">
        <v>2086.3566253117592</v>
      </c>
      <c r="T16" s="17">
        <v>2384.6903692823694</v>
      </c>
      <c r="U16" s="17">
        <v>1881.9899780602807</v>
      </c>
      <c r="V16" s="17">
        <v>1839.5813177741238</v>
      </c>
      <c r="W16" s="17">
        <v>1790.9270162837779</v>
      </c>
    </row>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11.014908515808676</v>
      </c>
      <c r="D20" s="5">
        <v>11.385371177199366</v>
      </c>
      <c r="E20" s="5">
        <v>11.780920760520802</v>
      </c>
      <c r="F20" s="5">
        <v>18.913002058075321</v>
      </c>
      <c r="G20" s="5">
        <v>27.897497084339452</v>
      </c>
      <c r="H20" s="5">
        <v>35.540586032580677</v>
      </c>
      <c r="I20" s="5">
        <v>51.076625153447083</v>
      </c>
      <c r="J20" s="5">
        <v>62.956778392611284</v>
      </c>
      <c r="K20" s="5">
        <v>103.51005420998409</v>
      </c>
      <c r="L20" s="5">
        <v>88.602794679100938</v>
      </c>
      <c r="M20" s="5">
        <v>97.00227114728736</v>
      </c>
      <c r="N20" s="5">
        <v>106.52897649601492</v>
      </c>
      <c r="O20" s="5">
        <v>172.72412263592844</v>
      </c>
      <c r="P20" s="5">
        <v>184.89039085992056</v>
      </c>
      <c r="Q20" s="5">
        <v>327.74513544737545</v>
      </c>
      <c r="R20" s="5">
        <v>578.27434797212243</v>
      </c>
      <c r="S20" s="5">
        <v>568.69842400093182</v>
      </c>
      <c r="T20" s="5">
        <v>542.01647948953223</v>
      </c>
      <c r="U20" s="5">
        <v>573.62104470356348</v>
      </c>
      <c r="V20" s="5">
        <v>582.02426526680802</v>
      </c>
      <c r="W20" s="5">
        <v>603.65432203276919</v>
      </c>
    </row>
    <row r="21" spans="1:23" s="3" customFormat="1">
      <c r="A21" s="6" t="s">
        <v>143</v>
      </c>
      <c r="B21" s="80" t="s">
        <v>128</v>
      </c>
      <c r="C21" s="5">
        <v>6.9222557922673786</v>
      </c>
      <c r="D21" s="5">
        <v>24.740190921016374</v>
      </c>
      <c r="E21" s="5">
        <v>34.634836484457566</v>
      </c>
      <c r="F21" s="5">
        <v>46.501421761291382</v>
      </c>
      <c r="G21" s="5">
        <v>35.147760806977658</v>
      </c>
      <c r="H21" s="5">
        <v>39.486676410150253</v>
      </c>
      <c r="I21" s="5">
        <v>116.14216326313579</v>
      </c>
      <c r="J21" s="5">
        <v>121.98400321569369</v>
      </c>
      <c r="K21" s="5">
        <v>233.17710866989276</v>
      </c>
      <c r="L21" s="5">
        <v>324.24171594653279</v>
      </c>
      <c r="M21" s="5">
        <v>318.22258941797128</v>
      </c>
      <c r="N21" s="5">
        <v>480.32743237610651</v>
      </c>
      <c r="O21" s="5">
        <v>688.70065550360755</v>
      </c>
      <c r="P21" s="5">
        <v>1206.2067017744289</v>
      </c>
      <c r="Q21" s="5">
        <v>3073.5583313453367</v>
      </c>
      <c r="R21" s="5">
        <v>3078.3554193859386</v>
      </c>
      <c r="S21" s="5">
        <v>3172.6694939068598</v>
      </c>
      <c r="T21" s="5">
        <v>2638.0364294448095</v>
      </c>
      <c r="U21" s="5">
        <v>2804.7763261022847</v>
      </c>
      <c r="V21" s="5">
        <v>2875.2344555077489</v>
      </c>
      <c r="W21" s="5">
        <v>2828.7818427968887</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143</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150</v>
      </c>
      <c r="B24" s="100"/>
      <c r="C24" s="17">
        <v>66.721812306946163</v>
      </c>
      <c r="D24" s="17">
        <v>95.756208098965232</v>
      </c>
      <c r="E24" s="17">
        <v>119.38879832672107</v>
      </c>
      <c r="F24" s="17">
        <v>153.4767068775335</v>
      </c>
      <c r="G24" s="17">
        <v>166.12221077594108</v>
      </c>
      <c r="H24" s="17">
        <v>190.10254682834494</v>
      </c>
      <c r="I24" s="17">
        <v>290.8754696723289</v>
      </c>
      <c r="J24" s="17">
        <v>317.77475157134097</v>
      </c>
      <c r="K24" s="17">
        <v>486.71420858545287</v>
      </c>
      <c r="L24" s="17">
        <v>576.95408196701771</v>
      </c>
      <c r="M24" s="17">
        <v>579.74271137785263</v>
      </c>
      <c r="N24" s="17">
        <v>755.12836983091938</v>
      </c>
      <c r="O24" s="17">
        <v>1036.660926060151</v>
      </c>
      <c r="P24" s="17">
        <v>1577.7203022906403</v>
      </c>
      <c r="Q24" s="17">
        <v>3606.9076217722341</v>
      </c>
      <c r="R24" s="17">
        <v>3886.1732360361043</v>
      </c>
      <c r="S24" s="17">
        <v>3988.8404855735748</v>
      </c>
      <c r="T24" s="17">
        <v>3446.8069785081389</v>
      </c>
      <c r="U24" s="17">
        <v>3661.7252823130243</v>
      </c>
      <c r="V24" s="17">
        <v>3764.2739248768307</v>
      </c>
      <c r="W24" s="17">
        <v>3754.7101023856781</v>
      </c>
    </row>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18.443933122100546</v>
      </c>
      <c r="D28" s="5">
        <v>36.824555181774514</v>
      </c>
      <c r="E28" s="5">
        <v>37.883227924991182</v>
      </c>
      <c r="F28" s="5">
        <v>51.618282607586487</v>
      </c>
      <c r="G28" s="5">
        <v>59.285968228536355</v>
      </c>
      <c r="H28" s="5">
        <v>54.035810215199866</v>
      </c>
      <c r="I28" s="5">
        <v>82.686296811534319</v>
      </c>
      <c r="J28" s="5">
        <v>73.946046518976601</v>
      </c>
      <c r="K28" s="5">
        <v>118.38278846102722</v>
      </c>
      <c r="L28" s="5">
        <v>131.65005538742966</v>
      </c>
      <c r="M28" s="5">
        <v>136.79297155585127</v>
      </c>
      <c r="N28" s="5">
        <v>149.59951754996678</v>
      </c>
      <c r="O28" s="5">
        <v>137.27952558479473</v>
      </c>
      <c r="P28" s="5">
        <v>154.61171434914388</v>
      </c>
      <c r="Q28" s="5">
        <v>188.0238278908557</v>
      </c>
      <c r="R28" s="5">
        <v>213.09114602229579</v>
      </c>
      <c r="S28" s="5">
        <v>207.02614911402227</v>
      </c>
      <c r="T28" s="5">
        <v>224.54772045775218</v>
      </c>
      <c r="U28" s="5">
        <v>240.88762813056911</v>
      </c>
      <c r="V28" s="5">
        <v>251.42124329761265</v>
      </c>
      <c r="W28" s="5">
        <v>271.90273091082827</v>
      </c>
    </row>
    <row r="29" spans="1:23" s="3" customFormat="1">
      <c r="A29" s="6" t="s">
        <v>144</v>
      </c>
      <c r="B29" s="80" t="s">
        <v>128</v>
      </c>
      <c r="C29" s="5">
        <v>0</v>
      </c>
      <c r="D29" s="5">
        <v>0</v>
      </c>
      <c r="E29" s="5">
        <v>0</v>
      </c>
      <c r="F29" s="5">
        <v>0</v>
      </c>
      <c r="G29" s="5">
        <v>0</v>
      </c>
      <c r="H29" s="5">
        <v>0</v>
      </c>
      <c r="I29" s="5">
        <v>0</v>
      </c>
      <c r="J29" s="5">
        <v>601.20768694224103</v>
      </c>
      <c r="K29" s="5">
        <v>782.3132606821847</v>
      </c>
      <c r="L29" s="5">
        <v>805.82059264901875</v>
      </c>
      <c r="M29" s="5">
        <v>1521.7234123426201</v>
      </c>
      <c r="N29" s="5">
        <v>2488.0824369403854</v>
      </c>
      <c r="O29" s="5">
        <v>2264.2115375204776</v>
      </c>
      <c r="P29" s="5">
        <v>2268.539852838765</v>
      </c>
      <c r="Q29" s="5">
        <v>2799.9276242446831</v>
      </c>
      <c r="R29" s="5">
        <v>2914.5572838869411</v>
      </c>
      <c r="S29" s="5">
        <v>2990.4309299225588</v>
      </c>
      <c r="T29" s="5">
        <v>2791.8836562946071</v>
      </c>
      <c r="U29" s="5">
        <v>2776.2847426644121</v>
      </c>
      <c r="V29" s="5">
        <v>2721.6333093595831</v>
      </c>
      <c r="W29" s="5">
        <v>2913.50348646473</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57.810211995290942</v>
      </c>
      <c r="Q30" s="5">
        <v>53.891651640054555</v>
      </c>
      <c r="R30" s="5">
        <v>56.157779249254794</v>
      </c>
      <c r="S30" s="5">
        <v>567.16235374573193</v>
      </c>
      <c r="T30" s="5">
        <v>732.04085864324236</v>
      </c>
      <c r="U30" s="5">
        <v>944.70876290677359</v>
      </c>
      <c r="V30" s="5">
        <v>887.559799809227</v>
      </c>
      <c r="W30" s="5">
        <v>1419.9757660432308</v>
      </c>
    </row>
    <row r="31" spans="1:23" s="3" customFormat="1">
      <c r="A31" s="6" t="s">
        <v>144</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150</v>
      </c>
      <c r="B32" s="100"/>
      <c r="C32" s="17">
        <v>64.108476556102147</v>
      </c>
      <c r="D32" s="17">
        <v>91.51996089709651</v>
      </c>
      <c r="E32" s="17">
        <v>104.32905035435317</v>
      </c>
      <c r="F32" s="17">
        <v>133.04752988624489</v>
      </c>
      <c r="G32" s="17">
        <v>152.75430953474745</v>
      </c>
      <c r="H32" s="17">
        <v>159.75309771354685</v>
      </c>
      <c r="I32" s="17">
        <v>199.42413914114132</v>
      </c>
      <c r="J32" s="17">
        <v>799.42562058422163</v>
      </c>
      <c r="K32" s="17">
        <v>1043.4010971456148</v>
      </c>
      <c r="L32" s="17">
        <v>1091.1728097840435</v>
      </c>
      <c r="M32" s="17">
        <v>1812.5473429962103</v>
      </c>
      <c r="N32" s="17">
        <v>2798.5177489423968</v>
      </c>
      <c r="O32" s="17">
        <v>2568.4333913803221</v>
      </c>
      <c r="P32" s="17">
        <v>2664.7822132755086</v>
      </c>
      <c r="Q32" s="17">
        <v>3250.3852452668912</v>
      </c>
      <c r="R32" s="17">
        <v>3419.1128050409161</v>
      </c>
      <c r="S32" s="17">
        <v>4024.035400299756</v>
      </c>
      <c r="T32" s="17">
        <v>4030.2131298071736</v>
      </c>
      <c r="U32" s="17">
        <v>4266.2462359617384</v>
      </c>
      <c r="V32" s="17">
        <v>4185.7594352433762</v>
      </c>
      <c r="W32" s="17">
        <v>4945.0222774588337</v>
      </c>
    </row>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74.821477280171322</v>
      </c>
      <c r="D36" s="5">
        <v>91.476323766736613</v>
      </c>
      <c r="E36" s="5">
        <v>94.460765895369363</v>
      </c>
      <c r="F36" s="5">
        <v>99.060447632067223</v>
      </c>
      <c r="G36" s="5">
        <v>102.18141844621088</v>
      </c>
      <c r="H36" s="5">
        <v>103.72801767304486</v>
      </c>
      <c r="I36" s="5">
        <v>111.2825016358307</v>
      </c>
      <c r="J36" s="5">
        <v>106.07345180518502</v>
      </c>
      <c r="K36" s="5">
        <v>115.06839206202474</v>
      </c>
      <c r="L36" s="5">
        <v>208.7272862653175</v>
      </c>
      <c r="M36" s="5">
        <v>323.85252818550919</v>
      </c>
      <c r="N36" s="5">
        <v>321.61739657520673</v>
      </c>
      <c r="O36" s="5">
        <v>316.93394344141484</v>
      </c>
      <c r="P36" s="5">
        <v>466.3748913868028</v>
      </c>
      <c r="Q36" s="5">
        <v>468.46695945444486</v>
      </c>
      <c r="R36" s="5">
        <v>466.32440961887772</v>
      </c>
      <c r="S36" s="5">
        <v>457.25239352053484</v>
      </c>
      <c r="T36" s="5">
        <v>456.42891963183047</v>
      </c>
      <c r="U36" s="5">
        <v>468.89284072567943</v>
      </c>
      <c r="V36" s="5">
        <v>457.2887147735492</v>
      </c>
      <c r="W36" s="5">
        <v>469.86178712076816</v>
      </c>
    </row>
    <row r="37" spans="1:23" s="3" customFormat="1">
      <c r="A37" s="6" t="s">
        <v>145</v>
      </c>
      <c r="B37" s="80" t="s">
        <v>128</v>
      </c>
      <c r="C37" s="5">
        <v>0</v>
      </c>
      <c r="D37" s="5">
        <v>0</v>
      </c>
      <c r="E37" s="5">
        <v>0</v>
      </c>
      <c r="F37" s="5">
        <v>0</v>
      </c>
      <c r="G37" s="5">
        <v>0</v>
      </c>
      <c r="H37" s="5">
        <v>0</v>
      </c>
      <c r="I37" s="5">
        <v>0</v>
      </c>
      <c r="J37" s="5">
        <v>0</v>
      </c>
      <c r="K37" s="5">
        <v>0</v>
      </c>
      <c r="L37" s="5">
        <v>0</v>
      </c>
      <c r="M37" s="5">
        <v>0.48940223946305667</v>
      </c>
      <c r="N37" s="5">
        <v>0.48986507494581077</v>
      </c>
      <c r="O37" s="5">
        <v>0.46649919099545678</v>
      </c>
      <c r="P37" s="5">
        <v>0.46423860505864167</v>
      </c>
      <c r="Q37" s="5">
        <v>887.31904241869483</v>
      </c>
      <c r="R37" s="5">
        <v>939.21236971204473</v>
      </c>
      <c r="S37" s="5">
        <v>917.36532004716776</v>
      </c>
      <c r="T37" s="5">
        <v>899.93445992297302</v>
      </c>
      <c r="U37" s="5">
        <v>924.363978583517</v>
      </c>
      <c r="V37" s="5">
        <v>892.24203828444831</v>
      </c>
      <c r="W37" s="5">
        <v>913.3448107917684</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150</v>
      </c>
      <c r="B40" s="100"/>
      <c r="C40" s="17">
        <v>174.54998862056382</v>
      </c>
      <c r="D40" s="17">
        <v>190.61658984320479</v>
      </c>
      <c r="E40" s="17">
        <v>194.99881509891335</v>
      </c>
      <c r="F40" s="17">
        <v>197.60092033390191</v>
      </c>
      <c r="G40" s="17">
        <v>193.91565434778158</v>
      </c>
      <c r="H40" s="17">
        <v>192.27704635151295</v>
      </c>
      <c r="I40" s="17">
        <v>198.45774455467802</v>
      </c>
      <c r="J40" s="17">
        <v>189.66418263804582</v>
      </c>
      <c r="K40" s="17">
        <v>198.82820076361065</v>
      </c>
      <c r="L40" s="17">
        <v>291.82806619044771</v>
      </c>
      <c r="M40" s="17">
        <v>405.85318811527395</v>
      </c>
      <c r="N40" s="17">
        <v>402.52309596011094</v>
      </c>
      <c r="O40" s="17">
        <v>397.04283625320892</v>
      </c>
      <c r="P40" s="17">
        <v>548.27941265519314</v>
      </c>
      <c r="Q40" s="17">
        <v>1440.7480857945086</v>
      </c>
      <c r="R40" s="17">
        <v>1496.84153085412</v>
      </c>
      <c r="S40" s="17">
        <v>1473.5671554407818</v>
      </c>
      <c r="T40" s="17">
        <v>1461.1351984003884</v>
      </c>
      <c r="U40" s="17">
        <v>1505.5803116114455</v>
      </c>
      <c r="V40" s="17">
        <v>1466.6272740364966</v>
      </c>
      <c r="W40" s="17">
        <v>1503.5634217582146</v>
      </c>
    </row>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0.44118033175445542</v>
      </c>
      <c r="D44" s="5">
        <v>4.864270080336601E-2</v>
      </c>
      <c r="E44" s="5">
        <v>0.34196586361107123</v>
      </c>
      <c r="F44" s="5">
        <v>0.7104790703796614</v>
      </c>
      <c r="G44" s="5">
        <v>0.55275658032593022</v>
      </c>
      <c r="H44" s="5">
        <v>1.4420685672183164</v>
      </c>
      <c r="I44" s="5">
        <v>0.52155980714741734</v>
      </c>
      <c r="J44" s="5">
        <v>1.7796417759476715</v>
      </c>
      <c r="K44" s="5">
        <v>0.75010139589098435</v>
      </c>
      <c r="L44" s="5">
        <v>2.8916620566196567</v>
      </c>
      <c r="M44" s="5">
        <v>2.9399639705500045</v>
      </c>
      <c r="N44" s="5">
        <v>5.7258516435855231</v>
      </c>
      <c r="O44" s="5">
        <v>5.3391431412708732</v>
      </c>
      <c r="P44" s="5">
        <v>5.1508607282585475</v>
      </c>
      <c r="Q44" s="5">
        <v>5.3194711370799546</v>
      </c>
      <c r="R44" s="5">
        <v>3.0335911939375153</v>
      </c>
      <c r="S44" s="5">
        <v>8.3037612262486604</v>
      </c>
      <c r="T44" s="5">
        <v>4.9085144196625743</v>
      </c>
      <c r="U44" s="5">
        <v>6.4344451992932283</v>
      </c>
      <c r="V44" s="5">
        <v>9.6042419196710913</v>
      </c>
      <c r="W44" s="5">
        <v>5.2030876856481436</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146</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150</v>
      </c>
      <c r="B48" s="100"/>
      <c r="C48" s="17">
        <v>6.3797964077690752</v>
      </c>
      <c r="D48" s="17">
        <v>6.9938652215974555</v>
      </c>
      <c r="E48" s="17">
        <v>8.3362994878684216</v>
      </c>
      <c r="F48" s="17">
        <v>10.18085213675357</v>
      </c>
      <c r="G48" s="17">
        <v>11.013033592465531</v>
      </c>
      <c r="H48" s="17">
        <v>12.902555252665616</v>
      </c>
      <c r="I48" s="17">
        <v>12.906184025202117</v>
      </c>
      <c r="J48" s="17">
        <v>14.713680889357672</v>
      </c>
      <c r="K48" s="17">
        <v>15.607521070865385</v>
      </c>
      <c r="L48" s="17">
        <v>18.639287912716156</v>
      </c>
      <c r="M48" s="17">
        <v>18.416846197651005</v>
      </c>
      <c r="N48" s="17">
        <v>21.700162778372924</v>
      </c>
      <c r="O48" s="17">
        <v>21.580146597067575</v>
      </c>
      <c r="P48" s="17">
        <v>22.810506067465948</v>
      </c>
      <c r="Q48" s="17">
        <v>24.923630517898054</v>
      </c>
      <c r="R48" s="17">
        <v>24.945240207786615</v>
      </c>
      <c r="S48" s="17">
        <v>32.200459364519858</v>
      </c>
      <c r="T48" s="17">
        <v>30.343887139875875</v>
      </c>
      <c r="U48" s="17">
        <v>33.834981843372127</v>
      </c>
      <c r="V48" s="17">
        <v>38.25246118405019</v>
      </c>
      <c r="W48" s="17">
        <v>34.444542236992547</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51" s="3" customFormat="1">
      <c r="B2" s="9" t="s">
        <v>268</v>
      </c>
    </row>
    <row r="3" spans="1:51">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75</v>
      </c>
      <c r="B4" s="80" t="s">
        <v>127</v>
      </c>
      <c r="C4" s="5">
        <v>129.17528738301002</v>
      </c>
      <c r="D4" s="5">
        <v>163.27170359665476</v>
      </c>
      <c r="E4" s="5">
        <v>157.75048057406923</v>
      </c>
      <c r="F4" s="5">
        <v>183.2540390574955</v>
      </c>
      <c r="G4" s="5">
        <v>233.39813972901936</v>
      </c>
      <c r="H4" s="5">
        <v>286.17074796003442</v>
      </c>
      <c r="I4" s="5">
        <v>324.39124964255859</v>
      </c>
      <c r="J4" s="5">
        <v>370.78380759595188</v>
      </c>
      <c r="K4" s="5">
        <v>439.62554866159144</v>
      </c>
      <c r="L4" s="5">
        <v>531.49084103613495</v>
      </c>
      <c r="M4" s="5">
        <v>518.84861774347007</v>
      </c>
      <c r="N4" s="5">
        <v>624.67089434030299</v>
      </c>
      <c r="O4" s="5">
        <v>859.17087902429671</v>
      </c>
      <c r="P4" s="5">
        <v>1137.469378875378</v>
      </c>
      <c r="Q4" s="5">
        <v>1544.6952637150559</v>
      </c>
      <c r="R4" s="5">
        <v>1635.6524394942824</v>
      </c>
      <c r="S4" s="5">
        <v>1670.6116519541554</v>
      </c>
      <c r="T4" s="5">
        <v>2374.3683823945189</v>
      </c>
      <c r="U4" s="5">
        <v>2443.2959955266015</v>
      </c>
      <c r="V4" s="5">
        <v>2484.6213608562512</v>
      </c>
      <c r="W4" s="5">
        <v>3712.6387222116227</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75</v>
      </c>
      <c r="B5" s="80" t="s">
        <v>128</v>
      </c>
      <c r="C5" s="5">
        <v>11.567695450853567</v>
      </c>
      <c r="D5" s="5">
        <v>32.611648762943275</v>
      </c>
      <c r="E5" s="5">
        <v>34.689554087716026</v>
      </c>
      <c r="F5" s="5">
        <v>93.842522559799121</v>
      </c>
      <c r="G5" s="5">
        <v>35.051281572669176</v>
      </c>
      <c r="H5" s="5">
        <v>63.235513634743491</v>
      </c>
      <c r="I5" s="5">
        <v>148.06248005382142</v>
      </c>
      <c r="J5" s="5">
        <v>137.7792973265847</v>
      </c>
      <c r="K5" s="5">
        <v>193.35792839157415</v>
      </c>
      <c r="L5" s="5">
        <v>323.24239093132076</v>
      </c>
      <c r="M5" s="5">
        <v>268.33342792001378</v>
      </c>
      <c r="N5" s="5">
        <v>895.15694145701991</v>
      </c>
      <c r="O5" s="5">
        <v>1420.4657450645743</v>
      </c>
      <c r="P5" s="5">
        <v>2052.1497225705989</v>
      </c>
      <c r="Q5" s="5">
        <v>7306.0221140538006</v>
      </c>
      <c r="R5" s="5">
        <v>7590.2425008882319</v>
      </c>
      <c r="S5" s="5">
        <v>8588.5499010154763</v>
      </c>
      <c r="T5" s="5">
        <v>8287.9856871946322</v>
      </c>
      <c r="U5" s="5">
        <v>8346.0055313621669</v>
      </c>
      <c r="V5" s="5">
        <v>9265.4695872027351</v>
      </c>
      <c r="W5" s="5">
        <v>9401.9781563280449</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75</v>
      </c>
      <c r="B6" s="80" t="s">
        <v>129</v>
      </c>
      <c r="C6" s="5">
        <v>0</v>
      </c>
      <c r="D6" s="5">
        <v>0</v>
      </c>
      <c r="E6" s="5">
        <v>0</v>
      </c>
      <c r="F6" s="5">
        <v>131.89232902630781</v>
      </c>
      <c r="G6" s="5">
        <v>651.81204753494762</v>
      </c>
      <c r="H6" s="5">
        <v>1119.3291483671551</v>
      </c>
      <c r="I6" s="5">
        <v>1380.9767190881016</v>
      </c>
      <c r="J6" s="5">
        <v>722.57466100081774</v>
      </c>
      <c r="K6" s="5">
        <v>596.75279108695099</v>
      </c>
      <c r="L6" s="5">
        <v>1979.0217323108475</v>
      </c>
      <c r="M6" s="5">
        <v>923.74042674731834</v>
      </c>
      <c r="N6" s="5">
        <v>3206.0121523134676</v>
      </c>
      <c r="O6" s="5">
        <v>3337.2101591680662</v>
      </c>
      <c r="P6" s="5">
        <v>3312.6665395417203</v>
      </c>
      <c r="Q6" s="5">
        <v>3254.5904688569849</v>
      </c>
      <c r="R6" s="5">
        <v>3128.8673771867138</v>
      </c>
      <c r="S6" s="5">
        <v>3725.7196163148101</v>
      </c>
      <c r="T6" s="5">
        <v>4211.5002597664688</v>
      </c>
      <c r="U6" s="5">
        <v>3646.2499251075969</v>
      </c>
      <c r="V6" s="5">
        <v>4185.0044065567154</v>
      </c>
      <c r="W6" s="5">
        <v>4502.49343710214</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75</v>
      </c>
      <c r="B7" s="80" t="s">
        <v>117</v>
      </c>
      <c r="C7" s="5">
        <v>307.88148827995582</v>
      </c>
      <c r="D7" s="5">
        <v>349.56788918547284</v>
      </c>
      <c r="E7" s="5">
        <v>405.80458190843308</v>
      </c>
      <c r="F7" s="5">
        <v>466.02586193224181</v>
      </c>
      <c r="G7" s="5">
        <v>512.88103319622337</v>
      </c>
      <c r="H7" s="5">
        <v>557.68239973981542</v>
      </c>
      <c r="I7" s="5">
        <v>589.04459316315194</v>
      </c>
      <c r="J7" s="5">
        <v>618.95518121369594</v>
      </c>
      <c r="K7" s="5">
        <v>689.96723916512235</v>
      </c>
      <c r="L7" s="5">
        <v>735.57560816929288</v>
      </c>
      <c r="M7" s="5">
        <v>736.76376798400668</v>
      </c>
      <c r="N7" s="5">
        <v>751.0906680580548</v>
      </c>
      <c r="O7" s="5">
        <v>775.10961252044729</v>
      </c>
      <c r="P7" s="5">
        <v>827.34155105556511</v>
      </c>
      <c r="Q7" s="5">
        <v>915.61054535544713</v>
      </c>
      <c r="R7" s="5">
        <v>1017.6304110772909</v>
      </c>
      <c r="S7" s="5">
        <v>1099.4948779100084</v>
      </c>
      <c r="T7" s="5">
        <v>1182.6554448333313</v>
      </c>
      <c r="U7" s="5">
        <v>1259.4802268746398</v>
      </c>
      <c r="V7" s="5">
        <v>1340.9179511645773</v>
      </c>
      <c r="W7" s="5">
        <v>1398.4533539548522</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0" t="s">
        <v>150</v>
      </c>
      <c r="B8" s="100"/>
      <c r="C8" s="17">
        <v>448.62447111381937</v>
      </c>
      <c r="D8" s="17">
        <v>545.45124154507084</v>
      </c>
      <c r="E8" s="17">
        <v>598.24461657021834</v>
      </c>
      <c r="F8" s="17">
        <v>875.01475257584423</v>
      </c>
      <c r="G8" s="17">
        <v>1433.1425020328595</v>
      </c>
      <c r="H8" s="17">
        <v>2026.4178097017484</v>
      </c>
      <c r="I8" s="17">
        <v>2442.4750419476336</v>
      </c>
      <c r="J8" s="17">
        <v>1850.0929471370505</v>
      </c>
      <c r="K8" s="17">
        <v>1919.7035073052389</v>
      </c>
      <c r="L8" s="17">
        <v>3569.3305724475963</v>
      </c>
      <c r="M8" s="17">
        <v>2447.6862403948089</v>
      </c>
      <c r="N8" s="17">
        <v>5476.9306561688454</v>
      </c>
      <c r="O8" s="17">
        <v>6391.9563957773844</v>
      </c>
      <c r="P8" s="17">
        <v>7329.6271920432619</v>
      </c>
      <c r="Q8" s="17">
        <v>13020.918391981288</v>
      </c>
      <c r="R8" s="17">
        <v>13372.392728646519</v>
      </c>
      <c r="S8" s="17">
        <v>15084.376047194452</v>
      </c>
      <c r="T8" s="17">
        <v>16056.509774188953</v>
      </c>
      <c r="U8" s="17">
        <v>15695.031678871004</v>
      </c>
      <c r="V8" s="17">
        <v>17276.013305780281</v>
      </c>
      <c r="W8" s="17">
        <v>19015.56366959666</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139</v>
      </c>
      <c r="B11" s="4" t="s">
        <v>140</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126</v>
      </c>
      <c r="B12" s="80" t="s">
        <v>127</v>
      </c>
      <c r="C12" s="5">
        <v>24.741298484130446</v>
      </c>
      <c r="D12" s="5">
        <v>25.301837596103436</v>
      </c>
      <c r="E12" s="5">
        <v>14.423854270095429</v>
      </c>
      <c r="F12" s="5">
        <v>36.583872796446663</v>
      </c>
      <c r="G12" s="5">
        <v>55.531921184484816</v>
      </c>
      <c r="H12" s="5">
        <v>77.061593990331119</v>
      </c>
      <c r="I12" s="5">
        <v>94.136990160609287</v>
      </c>
      <c r="J12" s="5">
        <v>114.30579746210472</v>
      </c>
      <c r="K12" s="5">
        <v>134.41924637636981</v>
      </c>
      <c r="L12" s="5">
        <v>191.81016509497266</v>
      </c>
      <c r="M12" s="5">
        <v>182.16643387267729</v>
      </c>
      <c r="N12" s="5">
        <v>228.2623562910473</v>
      </c>
      <c r="O12" s="5">
        <v>452.35495257254172</v>
      </c>
      <c r="P12" s="5">
        <v>472.18940640189464</v>
      </c>
      <c r="Q12" s="5">
        <v>595.53279341439975</v>
      </c>
      <c r="R12" s="5">
        <v>630.89113539236564</v>
      </c>
      <c r="S12" s="5">
        <v>649.13749537554213</v>
      </c>
      <c r="T12" s="5">
        <v>667.64700284204139</v>
      </c>
      <c r="U12" s="5">
        <v>705.06532267133514</v>
      </c>
      <c r="V12" s="5">
        <v>719.25188960824812</v>
      </c>
      <c r="W12" s="5">
        <v>738.21941504782626</v>
      </c>
    </row>
    <row r="13" spans="1:51" s="3" customFormat="1">
      <c r="A13" s="6" t="s">
        <v>126</v>
      </c>
      <c r="B13" s="80" t="s">
        <v>128</v>
      </c>
      <c r="C13" s="5">
        <v>4.6454396711852253</v>
      </c>
      <c r="D13" s="5">
        <v>6.4375733084435076</v>
      </c>
      <c r="E13" s="5">
        <v>6.33703194298245</v>
      </c>
      <c r="F13" s="5">
        <v>30.293770379856412</v>
      </c>
      <c r="G13" s="5">
        <v>3.8051629130820706</v>
      </c>
      <c r="H13" s="5">
        <v>20.267391460474524</v>
      </c>
      <c r="I13" s="5">
        <v>34.595818251663118</v>
      </c>
      <c r="J13" s="5">
        <v>15.269972865851621</v>
      </c>
      <c r="K13" s="5">
        <v>14.677251345945683</v>
      </c>
      <c r="L13" s="5">
        <v>29.869392407198223</v>
      </c>
      <c r="M13" s="5">
        <v>38.854805161178597</v>
      </c>
      <c r="N13" s="5">
        <v>384.9660988251992</v>
      </c>
      <c r="O13" s="5">
        <v>759.4769173050214</v>
      </c>
      <c r="P13" s="5">
        <v>1334.089391036661</v>
      </c>
      <c r="Q13" s="5">
        <v>4466.4539074999957</v>
      </c>
      <c r="R13" s="5">
        <v>4462.8760049405901</v>
      </c>
      <c r="S13" s="5">
        <v>4591.1013170821134</v>
      </c>
      <c r="T13" s="5">
        <v>4668.0913804415095</v>
      </c>
      <c r="U13" s="5">
        <v>4600.707316805966</v>
      </c>
      <c r="V13" s="5">
        <v>5052.1052232354314</v>
      </c>
      <c r="W13" s="5">
        <v>5161.1179398229315</v>
      </c>
    </row>
    <row r="14" spans="1:51" s="3" customFormat="1">
      <c r="A14" s="6" t="s">
        <v>126</v>
      </c>
      <c r="B14" s="80" t="s">
        <v>129</v>
      </c>
      <c r="C14" s="5">
        <v>0</v>
      </c>
      <c r="D14" s="5">
        <v>0</v>
      </c>
      <c r="E14" s="5">
        <v>0</v>
      </c>
      <c r="F14" s="5">
        <v>131.89232902630781</v>
      </c>
      <c r="G14" s="5">
        <v>651.81204753494762</v>
      </c>
      <c r="H14" s="5">
        <v>1119.3291483671551</v>
      </c>
      <c r="I14" s="5">
        <v>1380.9767190881016</v>
      </c>
      <c r="J14" s="5">
        <v>722.57466100081774</v>
      </c>
      <c r="K14" s="5">
        <v>596.75279108695099</v>
      </c>
      <c r="L14" s="5">
        <v>1979.0217323108475</v>
      </c>
      <c r="M14" s="5">
        <v>923.74042674731834</v>
      </c>
      <c r="N14" s="5">
        <v>2911.0102389970589</v>
      </c>
      <c r="O14" s="5">
        <v>3034.398710863954</v>
      </c>
      <c r="P14" s="5">
        <v>3025.6184393755207</v>
      </c>
      <c r="Q14" s="5">
        <v>2987.167061382715</v>
      </c>
      <c r="R14" s="5">
        <v>2867.7827696558847</v>
      </c>
      <c r="S14" s="5">
        <v>3075.1616561596052</v>
      </c>
      <c r="T14" s="5">
        <v>3276.2006996464056</v>
      </c>
      <c r="U14" s="5">
        <v>2710.2936147566224</v>
      </c>
      <c r="V14" s="5">
        <v>2974.4547853758791</v>
      </c>
      <c r="W14" s="5">
        <v>3286.6881654371032</v>
      </c>
    </row>
    <row r="15" spans="1:51" s="3" customFormat="1">
      <c r="A15" s="6" t="s">
        <v>126</v>
      </c>
      <c r="B15" s="80" t="s">
        <v>117</v>
      </c>
      <c r="C15" s="5">
        <v>107.76516943067699</v>
      </c>
      <c r="D15" s="5">
        <v>129.15634887213901</v>
      </c>
      <c r="E15" s="5">
        <v>157.85333556952699</v>
      </c>
      <c r="F15" s="5">
        <v>188.52348582720799</v>
      </c>
      <c r="G15" s="5">
        <v>214.14122609167799</v>
      </c>
      <c r="H15" s="5">
        <v>236.88031249193901</v>
      </c>
      <c r="I15" s="5">
        <v>249.090202440897</v>
      </c>
      <c r="J15" s="5">
        <v>265.32455418138505</v>
      </c>
      <c r="K15" s="5">
        <v>298.61791708058297</v>
      </c>
      <c r="L15" s="5">
        <v>318.91546929908702</v>
      </c>
      <c r="M15" s="5">
        <v>321.22681815627101</v>
      </c>
      <c r="N15" s="5">
        <v>325.59276720246601</v>
      </c>
      <c r="O15" s="5">
        <v>337.04773924818699</v>
      </c>
      <c r="P15" s="5">
        <v>357.79797930442601</v>
      </c>
      <c r="Q15" s="5">
        <v>396.89800558244002</v>
      </c>
      <c r="R15" s="5">
        <v>439.56394597977703</v>
      </c>
      <c r="S15" s="5">
        <v>469.760202715432</v>
      </c>
      <c r="T15" s="5">
        <v>503.95328928216401</v>
      </c>
      <c r="U15" s="5">
        <v>532.063184161153</v>
      </c>
      <c r="V15" s="5">
        <v>563.01292404247204</v>
      </c>
      <c r="W15" s="5">
        <v>586.94084396176493</v>
      </c>
    </row>
    <row r="16" spans="1:51" s="3" customFormat="1">
      <c r="A16" s="100" t="s">
        <v>150</v>
      </c>
      <c r="B16" s="100"/>
      <c r="C16" s="17">
        <v>137.15190758599266</v>
      </c>
      <c r="D16" s="17">
        <v>160.89575977668596</v>
      </c>
      <c r="E16" s="17">
        <v>178.61422178260486</v>
      </c>
      <c r="F16" s="17">
        <v>387.29345802981891</v>
      </c>
      <c r="G16" s="17">
        <v>925.29035772419252</v>
      </c>
      <c r="H16" s="17">
        <v>1453.5384463098999</v>
      </c>
      <c r="I16" s="17">
        <v>1758.7997299412709</v>
      </c>
      <c r="J16" s="17">
        <v>1117.4749855101591</v>
      </c>
      <c r="K16" s="17">
        <v>1044.4672058898495</v>
      </c>
      <c r="L16" s="17">
        <v>2519.6167591121052</v>
      </c>
      <c r="M16" s="17">
        <v>1465.9884839374454</v>
      </c>
      <c r="N16" s="17">
        <v>3849.8314613157713</v>
      </c>
      <c r="O16" s="17">
        <v>4583.278319989704</v>
      </c>
      <c r="P16" s="17">
        <v>5189.6952161185027</v>
      </c>
      <c r="Q16" s="17">
        <v>8446.0517678795495</v>
      </c>
      <c r="R16" s="17">
        <v>8401.1138559686169</v>
      </c>
      <c r="S16" s="17">
        <v>8785.1606713326928</v>
      </c>
      <c r="T16" s="17">
        <v>9115.8923722121217</v>
      </c>
      <c r="U16" s="17">
        <v>8548.1294383950772</v>
      </c>
      <c r="V16" s="17">
        <v>9308.8248222620314</v>
      </c>
      <c r="W16" s="17">
        <v>9772.9663642696269</v>
      </c>
      <c r="X16" s="19"/>
    </row>
    <row r="17" spans="1:23" s="3" customFormat="1">
      <c r="C17" s="2"/>
    </row>
    <row r="18" spans="1:23" s="3" customFormat="1"/>
    <row r="19" spans="1:23" s="3" customFormat="1">
      <c r="A19" s="4" t="s">
        <v>139</v>
      </c>
      <c r="B19" s="4" t="s">
        <v>140</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143</v>
      </c>
      <c r="B20" s="80" t="s">
        <v>127</v>
      </c>
      <c r="C20" s="5">
        <v>11.014908515808715</v>
      </c>
      <c r="D20" s="5">
        <v>11.626946303760173</v>
      </c>
      <c r="E20" s="5">
        <v>11.93713754213716</v>
      </c>
      <c r="F20" s="5">
        <v>19.35924962789861</v>
      </c>
      <c r="G20" s="5">
        <v>28.168282338979086</v>
      </c>
      <c r="H20" s="5">
        <v>35.654568091974227</v>
      </c>
      <c r="I20" s="5">
        <v>49.73230713523003</v>
      </c>
      <c r="J20" s="5">
        <v>64.933190635379859</v>
      </c>
      <c r="K20" s="5">
        <v>95.99964509897751</v>
      </c>
      <c r="L20" s="5">
        <v>88.464195945826887</v>
      </c>
      <c r="M20" s="5">
        <v>96.064594829985339</v>
      </c>
      <c r="N20" s="5">
        <v>107.02707458394299</v>
      </c>
      <c r="O20" s="5">
        <v>117.8493914606855</v>
      </c>
      <c r="P20" s="5">
        <v>133.02301334838117</v>
      </c>
      <c r="Q20" s="5">
        <v>341.93040745968801</v>
      </c>
      <c r="R20" s="5">
        <v>354.86221386943635</v>
      </c>
      <c r="S20" s="5">
        <v>366.17407961334038</v>
      </c>
      <c r="T20" s="5">
        <v>823.95551939630695</v>
      </c>
      <c r="U20" s="5">
        <v>844.49064257180282</v>
      </c>
      <c r="V20" s="5">
        <v>850.3129087024447</v>
      </c>
      <c r="W20" s="5">
        <v>871.18296643651342</v>
      </c>
    </row>
    <row r="21" spans="1:23" s="3" customFormat="1">
      <c r="A21" s="6" t="s">
        <v>143</v>
      </c>
      <c r="B21" s="80" t="s">
        <v>128</v>
      </c>
      <c r="C21" s="5">
        <v>6.9222557796683413</v>
      </c>
      <c r="D21" s="5">
        <v>26.174075454499771</v>
      </c>
      <c r="E21" s="5">
        <v>28.352522144733577</v>
      </c>
      <c r="F21" s="5">
        <v>63.54875217994271</v>
      </c>
      <c r="G21" s="5">
        <v>31.246118659587104</v>
      </c>
      <c r="H21" s="5">
        <v>42.96812217426897</v>
      </c>
      <c r="I21" s="5">
        <v>113.4666618021583</v>
      </c>
      <c r="J21" s="5">
        <v>122.50932446073308</v>
      </c>
      <c r="K21" s="5">
        <v>178.68067704562847</v>
      </c>
      <c r="L21" s="5">
        <v>293.37299852412252</v>
      </c>
      <c r="M21" s="5">
        <v>229.47862275883517</v>
      </c>
      <c r="N21" s="5">
        <v>510.19084263182077</v>
      </c>
      <c r="O21" s="5">
        <v>660.98882775955292</v>
      </c>
      <c r="P21" s="5">
        <v>718.0603315339381</v>
      </c>
      <c r="Q21" s="5">
        <v>2803.4733302782661</v>
      </c>
      <c r="R21" s="5">
        <v>2814.2577065678797</v>
      </c>
      <c r="S21" s="5">
        <v>2814.8347757776919</v>
      </c>
      <c r="T21" s="5">
        <v>2457.8092023971822</v>
      </c>
      <c r="U21" s="5">
        <v>2584.6739790524439</v>
      </c>
      <c r="V21" s="5">
        <v>3055.2751036287145</v>
      </c>
      <c r="W21" s="5">
        <v>3098.2018668455012</v>
      </c>
    </row>
    <row r="22" spans="1:23" s="3" customFormat="1">
      <c r="A22" s="6" t="s">
        <v>143</v>
      </c>
      <c r="B22" s="80" t="s">
        <v>129</v>
      </c>
      <c r="C22" s="5">
        <v>0</v>
      </c>
      <c r="D22" s="5">
        <v>0</v>
      </c>
      <c r="E22" s="5">
        <v>0</v>
      </c>
      <c r="F22" s="5">
        <v>0</v>
      </c>
      <c r="G22" s="5">
        <v>0</v>
      </c>
      <c r="H22" s="5">
        <v>0</v>
      </c>
      <c r="I22" s="5">
        <v>0</v>
      </c>
      <c r="J22" s="5">
        <v>0</v>
      </c>
      <c r="K22" s="5">
        <v>0</v>
      </c>
      <c r="L22" s="5">
        <v>0</v>
      </c>
      <c r="M22" s="5">
        <v>0</v>
      </c>
      <c r="N22" s="5">
        <v>0</v>
      </c>
      <c r="O22" s="5">
        <v>0</v>
      </c>
      <c r="P22" s="5">
        <v>0</v>
      </c>
      <c r="Q22" s="5">
        <v>0</v>
      </c>
      <c r="R22" s="5">
        <v>0</v>
      </c>
      <c r="S22" s="5">
        <v>360.59711515928251</v>
      </c>
      <c r="T22" s="5">
        <v>691.30713227610465</v>
      </c>
      <c r="U22" s="5">
        <v>710.97221592781989</v>
      </c>
      <c r="V22" s="5">
        <v>725.97397480794268</v>
      </c>
      <c r="W22" s="5">
        <v>759.12684946564616</v>
      </c>
    </row>
    <row r="23" spans="1:23" s="3" customFormat="1">
      <c r="A23" s="6" t="s">
        <v>143</v>
      </c>
      <c r="B23" s="80" t="s">
        <v>117</v>
      </c>
      <c r="C23" s="5">
        <v>48.784647998870106</v>
      </c>
      <c r="D23" s="5">
        <v>59.630646000749501</v>
      </c>
      <c r="E23" s="5">
        <v>72.973041081742707</v>
      </c>
      <c r="F23" s="5">
        <v>88.062283058166798</v>
      </c>
      <c r="G23" s="5">
        <v>103.07695288462399</v>
      </c>
      <c r="H23" s="5">
        <v>115.075284385614</v>
      </c>
      <c r="I23" s="5">
        <v>123.65668125574601</v>
      </c>
      <c r="J23" s="5">
        <v>132.83396996303603</v>
      </c>
      <c r="K23" s="5">
        <v>150.027045705576</v>
      </c>
      <c r="L23" s="5">
        <v>164.109571341384</v>
      </c>
      <c r="M23" s="5">
        <v>164.51785081259399</v>
      </c>
      <c r="N23" s="5">
        <v>168.27196095879802</v>
      </c>
      <c r="O23" s="5">
        <v>175.236147920615</v>
      </c>
      <c r="P23" s="5">
        <v>186.62320965629101</v>
      </c>
      <c r="Q23" s="5">
        <v>205.60415497952198</v>
      </c>
      <c r="R23" s="5">
        <v>229.54346867804298</v>
      </c>
      <c r="S23" s="5">
        <v>247.472567665783</v>
      </c>
      <c r="T23" s="5">
        <v>266.75406957379698</v>
      </c>
      <c r="U23" s="5">
        <v>283.327911507176</v>
      </c>
      <c r="V23" s="5">
        <v>307.01520410227397</v>
      </c>
      <c r="W23" s="5">
        <v>322.27393755601997</v>
      </c>
    </row>
    <row r="24" spans="1:23" s="3" customFormat="1">
      <c r="A24" s="100" t="s">
        <v>150</v>
      </c>
      <c r="B24" s="100"/>
      <c r="C24" s="17">
        <v>66.72181229434716</v>
      </c>
      <c r="D24" s="17">
        <v>97.431667759009443</v>
      </c>
      <c r="E24" s="17">
        <v>113.26270076861344</v>
      </c>
      <c r="F24" s="17">
        <v>170.97028486600811</v>
      </c>
      <c r="G24" s="17">
        <v>162.49135388319019</v>
      </c>
      <c r="H24" s="17">
        <v>193.69797465185718</v>
      </c>
      <c r="I24" s="17">
        <v>286.85565019313435</v>
      </c>
      <c r="J24" s="17">
        <v>320.27648505914897</v>
      </c>
      <c r="K24" s="17">
        <v>424.70736785018198</v>
      </c>
      <c r="L24" s="17">
        <v>545.94676581133342</v>
      </c>
      <c r="M24" s="17">
        <v>490.06106840141456</v>
      </c>
      <c r="N24" s="17">
        <v>785.4898781745618</v>
      </c>
      <c r="O24" s="17">
        <v>954.07436714085338</v>
      </c>
      <c r="P24" s="17">
        <v>1037.7065545386104</v>
      </c>
      <c r="Q24" s="17">
        <v>3351.0078927174759</v>
      </c>
      <c r="R24" s="17">
        <v>3398.6633891153592</v>
      </c>
      <c r="S24" s="17">
        <v>3789.078538216098</v>
      </c>
      <c r="T24" s="17">
        <v>4239.8259236433905</v>
      </c>
      <c r="U24" s="17">
        <v>4423.4647490592433</v>
      </c>
      <c r="V24" s="17">
        <v>4938.5771912413757</v>
      </c>
      <c r="W24" s="17">
        <v>5050.7856203036808</v>
      </c>
    </row>
    <row r="25" spans="1:23" s="3" customFormat="1">
      <c r="C25" s="2"/>
    </row>
    <row r="26" spans="1:23" s="3" customFormat="1"/>
    <row r="27" spans="1:23" s="3" customFormat="1">
      <c r="A27" s="4" t="s">
        <v>139</v>
      </c>
      <c r="B27" s="4" t="s">
        <v>140</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144</v>
      </c>
      <c r="B28" s="80" t="s">
        <v>127</v>
      </c>
      <c r="C28" s="5">
        <v>18.556341197499755</v>
      </c>
      <c r="D28" s="5">
        <v>36.81062169084808</v>
      </c>
      <c r="E28" s="5">
        <v>36.265854160265675</v>
      </c>
      <c r="F28" s="5">
        <v>44.295880448210966</v>
      </c>
      <c r="G28" s="5">
        <v>58.515192524221696</v>
      </c>
      <c r="H28" s="5">
        <v>71.62711036058144</v>
      </c>
      <c r="I28" s="5">
        <v>80.150985436167616</v>
      </c>
      <c r="J28" s="5">
        <v>83.104162351532153</v>
      </c>
      <c r="K28" s="5">
        <v>103.92687230177177</v>
      </c>
      <c r="L28" s="5">
        <v>127.45993641953855</v>
      </c>
      <c r="M28" s="5">
        <v>123.86931511415983</v>
      </c>
      <c r="N28" s="5">
        <v>153.02542080349679</v>
      </c>
      <c r="O28" s="5">
        <v>146.78652681313002</v>
      </c>
      <c r="P28" s="5">
        <v>166.40519031538275</v>
      </c>
      <c r="Q28" s="5">
        <v>190.77046679022848</v>
      </c>
      <c r="R28" s="5">
        <v>214.81205444055217</v>
      </c>
      <c r="S28" s="5">
        <v>224.96549956963318</v>
      </c>
      <c r="T28" s="5">
        <v>458.06898195236772</v>
      </c>
      <c r="U28" s="5">
        <v>464.8673147009506</v>
      </c>
      <c r="V28" s="5">
        <v>475.82587952945437</v>
      </c>
      <c r="W28" s="5">
        <v>1384.0501501957378</v>
      </c>
    </row>
    <row r="29" spans="1:23" s="3" customFormat="1">
      <c r="A29" s="6" t="s">
        <v>144</v>
      </c>
      <c r="B29" s="80" t="s">
        <v>128</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144</v>
      </c>
      <c r="B30" s="80" t="s">
        <v>129</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80" t="s">
        <v>117</v>
      </c>
      <c r="C31" s="5">
        <v>45.664543434001601</v>
      </c>
      <c r="D31" s="5">
        <v>54.695405715321996</v>
      </c>
      <c r="E31" s="5">
        <v>66.445822429361996</v>
      </c>
      <c r="F31" s="5">
        <v>81.429247278658394</v>
      </c>
      <c r="G31" s="5">
        <v>93.468341306211101</v>
      </c>
      <c r="H31" s="5">
        <v>105.71728749834699</v>
      </c>
      <c r="I31" s="5">
        <v>116.73784232960699</v>
      </c>
      <c r="J31" s="5">
        <v>124.27188712300399</v>
      </c>
      <c r="K31" s="5">
        <v>142.705048002403</v>
      </c>
      <c r="L31" s="5">
        <v>153.702161747595</v>
      </c>
      <c r="M31" s="5">
        <v>154.03095909773899</v>
      </c>
      <c r="N31" s="5">
        <v>160.83579445204501</v>
      </c>
      <c r="O31" s="5">
        <v>166.94232827505002</v>
      </c>
      <c r="P31" s="5">
        <v>183.820434092309</v>
      </c>
      <c r="Q31" s="5">
        <v>208.542141491298</v>
      </c>
      <c r="R31" s="5">
        <v>235.30659588242401</v>
      </c>
      <c r="S31" s="5">
        <v>259.41596751744299</v>
      </c>
      <c r="T31" s="5">
        <v>281.74089441157201</v>
      </c>
      <c r="U31" s="5">
        <v>304.36510225998302</v>
      </c>
      <c r="V31" s="5">
        <v>325.14508277695302</v>
      </c>
      <c r="W31" s="5">
        <v>339.64029404004498</v>
      </c>
    </row>
    <row r="32" spans="1:23" s="3" customFormat="1">
      <c r="A32" s="100" t="s">
        <v>150</v>
      </c>
      <c r="B32" s="100"/>
      <c r="C32" s="17">
        <v>64.220884631501349</v>
      </c>
      <c r="D32" s="17">
        <v>91.506027406170077</v>
      </c>
      <c r="E32" s="17">
        <v>102.71167658962767</v>
      </c>
      <c r="F32" s="17">
        <v>125.72512772686936</v>
      </c>
      <c r="G32" s="17">
        <v>151.9835338304328</v>
      </c>
      <c r="H32" s="17">
        <v>177.34439785892843</v>
      </c>
      <c r="I32" s="17">
        <v>196.88882776577461</v>
      </c>
      <c r="J32" s="17">
        <v>207.37604947453616</v>
      </c>
      <c r="K32" s="17">
        <v>246.63192030417477</v>
      </c>
      <c r="L32" s="17">
        <v>281.16209816713354</v>
      </c>
      <c r="M32" s="17">
        <v>277.90027421189882</v>
      </c>
      <c r="N32" s="17">
        <v>313.86121525554177</v>
      </c>
      <c r="O32" s="17">
        <v>313.72885508818001</v>
      </c>
      <c r="P32" s="17">
        <v>350.22562440769173</v>
      </c>
      <c r="Q32" s="17">
        <v>399.31260828152648</v>
      </c>
      <c r="R32" s="17">
        <v>450.11865032297618</v>
      </c>
      <c r="S32" s="17">
        <v>484.3814670870762</v>
      </c>
      <c r="T32" s="17">
        <v>739.80987636393979</v>
      </c>
      <c r="U32" s="17">
        <v>769.23241696093362</v>
      </c>
      <c r="V32" s="17">
        <v>800.97096230640739</v>
      </c>
      <c r="W32" s="17">
        <v>1723.6904442357827</v>
      </c>
    </row>
    <row r="33" spans="1:23" s="3" customFormat="1">
      <c r="C33" s="2"/>
    </row>
    <row r="34" spans="1:23" s="3" customFormat="1"/>
    <row r="35" spans="1:23" s="3" customFormat="1">
      <c r="A35" s="4" t="s">
        <v>139</v>
      </c>
      <c r="B35" s="4" t="s">
        <v>140</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145</v>
      </c>
      <c r="B36" s="80" t="s">
        <v>127</v>
      </c>
      <c r="C36" s="5">
        <v>74.421558853816634</v>
      </c>
      <c r="D36" s="5">
        <v>89.467686568799422</v>
      </c>
      <c r="E36" s="5">
        <v>94.78166873795989</v>
      </c>
      <c r="F36" s="5">
        <v>81.981026717466548</v>
      </c>
      <c r="G36" s="5">
        <v>90.157602103729275</v>
      </c>
      <c r="H36" s="5">
        <v>100.36051536891959</v>
      </c>
      <c r="I36" s="5">
        <v>100.09314365176647</v>
      </c>
      <c r="J36" s="5">
        <v>102.99332831806777</v>
      </c>
      <c r="K36" s="5">
        <v>98.125460367050181</v>
      </c>
      <c r="L36" s="5">
        <v>114.77627392709132</v>
      </c>
      <c r="M36" s="5">
        <v>107.72619138790967</v>
      </c>
      <c r="N36" s="5">
        <v>125.02453136341495</v>
      </c>
      <c r="O36" s="5">
        <v>129.66917882210714</v>
      </c>
      <c r="P36" s="5">
        <v>351.77624790011157</v>
      </c>
      <c r="Q36" s="5">
        <v>401.11221522898779</v>
      </c>
      <c r="R36" s="5">
        <v>417.72853724070785</v>
      </c>
      <c r="S36" s="5">
        <v>412.20106262155178</v>
      </c>
      <c r="T36" s="5">
        <v>407.53269729972857</v>
      </c>
      <c r="U36" s="5">
        <v>410.39494500999518</v>
      </c>
      <c r="V36" s="5">
        <v>418.44315661934866</v>
      </c>
      <c r="W36" s="5">
        <v>698.19825049101996</v>
      </c>
    </row>
    <row r="37" spans="1:23" s="3" customFormat="1">
      <c r="A37" s="6" t="s">
        <v>145</v>
      </c>
      <c r="B37" s="80" t="s">
        <v>128</v>
      </c>
      <c r="C37" s="5">
        <v>0</v>
      </c>
      <c r="D37" s="5">
        <v>0</v>
      </c>
      <c r="E37" s="5">
        <v>0</v>
      </c>
      <c r="F37" s="5">
        <v>0</v>
      </c>
      <c r="G37" s="5">
        <v>0</v>
      </c>
      <c r="H37" s="5">
        <v>0</v>
      </c>
      <c r="I37" s="5">
        <v>0</v>
      </c>
      <c r="J37" s="5">
        <v>0</v>
      </c>
      <c r="K37" s="5">
        <v>0</v>
      </c>
      <c r="L37" s="5">
        <v>0</v>
      </c>
      <c r="M37" s="5">
        <v>0</v>
      </c>
      <c r="N37" s="5">
        <v>0</v>
      </c>
      <c r="O37" s="5">
        <v>0</v>
      </c>
      <c r="P37" s="5">
        <v>0</v>
      </c>
      <c r="Q37" s="5">
        <v>36.094876275539228</v>
      </c>
      <c r="R37" s="5">
        <v>313.10878937976241</v>
      </c>
      <c r="S37" s="5">
        <v>1182.6138081556699</v>
      </c>
      <c r="T37" s="5">
        <v>1162.0851043559403</v>
      </c>
      <c r="U37" s="5">
        <v>1160.6242355037564</v>
      </c>
      <c r="V37" s="5">
        <v>1158.0892603385887</v>
      </c>
      <c r="W37" s="5">
        <v>1142.6583496596113</v>
      </c>
    </row>
    <row r="38" spans="1:23" s="3" customFormat="1">
      <c r="A38" s="6" t="s">
        <v>145</v>
      </c>
      <c r="B38" s="80" t="s">
        <v>129</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145</v>
      </c>
      <c r="B39" s="80" t="s">
        <v>117</v>
      </c>
      <c r="C39" s="5">
        <v>99.728511340392501</v>
      </c>
      <c r="D39" s="5">
        <v>99.140266076468194</v>
      </c>
      <c r="E39" s="5">
        <v>100.53804920354399</v>
      </c>
      <c r="F39" s="5">
        <v>98.540472701834702</v>
      </c>
      <c r="G39" s="5">
        <v>91.734235901570699</v>
      </c>
      <c r="H39" s="5">
        <v>88.54902867846809</v>
      </c>
      <c r="I39" s="5">
        <v>87.175242918847303</v>
      </c>
      <c r="J39" s="5">
        <v>83.5907308328608</v>
      </c>
      <c r="K39" s="5">
        <v>83.759808701585911</v>
      </c>
      <c r="L39" s="5">
        <v>83.100779925130212</v>
      </c>
      <c r="M39" s="5">
        <v>81.511257690301704</v>
      </c>
      <c r="N39" s="5">
        <v>80.415834309958399</v>
      </c>
      <c r="O39" s="5">
        <v>79.6423936207986</v>
      </c>
      <c r="P39" s="5">
        <v>81.440282663331701</v>
      </c>
      <c r="Q39" s="5">
        <v>84.962083921368901</v>
      </c>
      <c r="R39" s="5">
        <v>91.304751523197694</v>
      </c>
      <c r="S39" s="5">
        <v>98.949441873079294</v>
      </c>
      <c r="T39" s="5">
        <v>104.771818845585</v>
      </c>
      <c r="U39" s="5">
        <v>112.32349230224899</v>
      </c>
      <c r="V39" s="5">
        <v>117.096520978499</v>
      </c>
      <c r="W39" s="5">
        <v>120.35682384567799</v>
      </c>
    </row>
    <row r="40" spans="1:23" s="3" customFormat="1">
      <c r="A40" s="100" t="s">
        <v>150</v>
      </c>
      <c r="B40" s="100"/>
      <c r="C40" s="17">
        <v>174.15007019420915</v>
      </c>
      <c r="D40" s="17">
        <v>188.60795264526763</v>
      </c>
      <c r="E40" s="17">
        <v>195.31971794150388</v>
      </c>
      <c r="F40" s="17">
        <v>180.52149941930125</v>
      </c>
      <c r="G40" s="17">
        <v>181.89183800529997</v>
      </c>
      <c r="H40" s="17">
        <v>188.90954404738767</v>
      </c>
      <c r="I40" s="17">
        <v>187.26838657061376</v>
      </c>
      <c r="J40" s="17">
        <v>186.58405915092857</v>
      </c>
      <c r="K40" s="17">
        <v>181.88526906863609</v>
      </c>
      <c r="L40" s="17">
        <v>197.87705385222154</v>
      </c>
      <c r="M40" s="17">
        <v>189.23744907821137</v>
      </c>
      <c r="N40" s="17">
        <v>205.44036567337335</v>
      </c>
      <c r="O40" s="17">
        <v>209.31157244290574</v>
      </c>
      <c r="P40" s="17">
        <v>433.21653056344326</v>
      </c>
      <c r="Q40" s="17">
        <v>522.1691754258959</v>
      </c>
      <c r="R40" s="17">
        <v>822.14207814366796</v>
      </c>
      <c r="S40" s="17">
        <v>1693.7643126503008</v>
      </c>
      <c r="T40" s="17">
        <v>1674.3896205012538</v>
      </c>
      <c r="U40" s="17">
        <v>1683.3426728160005</v>
      </c>
      <c r="V40" s="17">
        <v>1693.6289379364364</v>
      </c>
      <c r="W40" s="17">
        <v>1961.2134239963093</v>
      </c>
    </row>
    <row r="41" spans="1:23" s="3" customFormat="1">
      <c r="C41" s="2"/>
    </row>
    <row r="42" spans="1:23" s="3" customFormat="1"/>
    <row r="43" spans="1:23" s="3" customFormat="1">
      <c r="A43" s="4" t="s">
        <v>139</v>
      </c>
      <c r="B43" s="4" t="s">
        <v>140</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146</v>
      </c>
      <c r="B44" s="80" t="s">
        <v>127</v>
      </c>
      <c r="C44" s="5">
        <v>0.44118033175445537</v>
      </c>
      <c r="D44" s="5">
        <v>6.4611437143653666E-2</v>
      </c>
      <c r="E44" s="5">
        <v>0.34196586361107117</v>
      </c>
      <c r="F44" s="5">
        <v>1.0340094674727058</v>
      </c>
      <c r="G44" s="5">
        <v>1.0251415776044714</v>
      </c>
      <c r="H44" s="5">
        <v>1.4669601482280161</v>
      </c>
      <c r="I44" s="5">
        <v>0.27782325878520614</v>
      </c>
      <c r="J44" s="5">
        <v>5.447328828867378</v>
      </c>
      <c r="K44" s="5">
        <v>7.154324517422193</v>
      </c>
      <c r="L44" s="5">
        <v>8.9802696487055549</v>
      </c>
      <c r="M44" s="5">
        <v>9.0220825387379726</v>
      </c>
      <c r="N44" s="5">
        <v>11.331511298400979</v>
      </c>
      <c r="O44" s="5">
        <v>12.510829355832371</v>
      </c>
      <c r="P44" s="5">
        <v>14.075520909607866</v>
      </c>
      <c r="Q44" s="5">
        <v>15.349380821751684</v>
      </c>
      <c r="R44" s="5">
        <v>17.358498551220492</v>
      </c>
      <c r="S44" s="5">
        <v>18.133514774087782</v>
      </c>
      <c r="T44" s="5">
        <v>17.164180904074271</v>
      </c>
      <c r="U44" s="5">
        <v>18.477770572517692</v>
      </c>
      <c r="V44" s="5">
        <v>20.787526396754995</v>
      </c>
      <c r="W44" s="5">
        <v>20.987940040525483</v>
      </c>
    </row>
    <row r="45" spans="1:23" s="3" customFormat="1">
      <c r="A45" s="6" t="s">
        <v>146</v>
      </c>
      <c r="B45" s="80" t="s">
        <v>128</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146</v>
      </c>
      <c r="B46" s="80" t="s">
        <v>129</v>
      </c>
      <c r="C46" s="5">
        <v>0</v>
      </c>
      <c r="D46" s="5">
        <v>0</v>
      </c>
      <c r="E46" s="5">
        <v>0</v>
      </c>
      <c r="F46" s="5">
        <v>0</v>
      </c>
      <c r="G46" s="5">
        <v>0</v>
      </c>
      <c r="H46" s="5">
        <v>0</v>
      </c>
      <c r="I46" s="5">
        <v>0</v>
      </c>
      <c r="J46" s="5">
        <v>0</v>
      </c>
      <c r="K46" s="5">
        <v>0</v>
      </c>
      <c r="L46" s="5">
        <v>0</v>
      </c>
      <c r="M46" s="5">
        <v>0</v>
      </c>
      <c r="N46" s="5">
        <v>295.00191331640883</v>
      </c>
      <c r="O46" s="5">
        <v>302.81144830411233</v>
      </c>
      <c r="P46" s="5">
        <v>287.04810016619979</v>
      </c>
      <c r="Q46" s="5">
        <v>267.42340747426994</v>
      </c>
      <c r="R46" s="5">
        <v>261.08460753082898</v>
      </c>
      <c r="S46" s="5">
        <v>289.96084499592217</v>
      </c>
      <c r="T46" s="5">
        <v>243.99242784395852</v>
      </c>
      <c r="U46" s="5">
        <v>224.98409442315483</v>
      </c>
      <c r="V46" s="5">
        <v>484.57564637289283</v>
      </c>
      <c r="W46" s="5">
        <v>456.67842219939087</v>
      </c>
    </row>
    <row r="47" spans="1:23" s="3" customFormat="1">
      <c r="A47" s="6" t="s">
        <v>146</v>
      </c>
      <c r="B47" s="80" t="s">
        <v>117</v>
      </c>
      <c r="C47" s="5">
        <v>5.93861607601462</v>
      </c>
      <c r="D47" s="5">
        <v>6.9452225207940899</v>
      </c>
      <c r="E47" s="5">
        <v>7.9943336242573499</v>
      </c>
      <c r="F47" s="5">
        <v>9.4703730663739094</v>
      </c>
      <c r="G47" s="5">
        <v>10.460277012139601</v>
      </c>
      <c r="H47" s="5">
        <v>11.4604866854473</v>
      </c>
      <c r="I47" s="5">
        <v>12.3846242180547</v>
      </c>
      <c r="J47" s="5">
        <v>12.93403911341</v>
      </c>
      <c r="K47" s="5">
        <v>14.8574196749744</v>
      </c>
      <c r="L47" s="5">
        <v>15.7476258560965</v>
      </c>
      <c r="M47" s="5">
        <v>15.476882227100999</v>
      </c>
      <c r="N47" s="5">
        <v>15.974311134787401</v>
      </c>
      <c r="O47" s="5">
        <v>16.241003455796701</v>
      </c>
      <c r="P47" s="5">
        <v>17.659645339207401</v>
      </c>
      <c r="Q47" s="5">
        <v>19.6041593808181</v>
      </c>
      <c r="R47" s="5">
        <v>21.9116490138491</v>
      </c>
      <c r="S47" s="5">
        <v>23.896698138271201</v>
      </c>
      <c r="T47" s="5">
        <v>25.435372720213302</v>
      </c>
      <c r="U47" s="5">
        <v>27.400536644078901</v>
      </c>
      <c r="V47" s="5">
        <v>28.648219264379097</v>
      </c>
      <c r="W47" s="5">
        <v>29.2414545513444</v>
      </c>
    </row>
    <row r="48" spans="1:23">
      <c r="A48" s="100" t="s">
        <v>150</v>
      </c>
      <c r="B48" s="100"/>
      <c r="C48" s="17">
        <v>6.3797964077690752</v>
      </c>
      <c r="D48" s="17">
        <v>7.0098339579377438</v>
      </c>
      <c r="E48" s="17">
        <v>8.3362994878684216</v>
      </c>
      <c r="F48" s="17">
        <v>10.504382533846615</v>
      </c>
      <c r="G48" s="17">
        <v>11.485418589744071</v>
      </c>
      <c r="H48" s="17">
        <v>12.927446833675317</v>
      </c>
      <c r="I48" s="17">
        <v>12.662447476839906</v>
      </c>
      <c r="J48" s="17">
        <v>18.381367942277379</v>
      </c>
      <c r="K48" s="17">
        <v>22.011744192396591</v>
      </c>
      <c r="L48" s="17">
        <v>24.727895504802056</v>
      </c>
      <c r="M48" s="17">
        <v>24.49896476583897</v>
      </c>
      <c r="N48" s="17">
        <v>322.30773574959721</v>
      </c>
      <c r="O48" s="17">
        <v>331.5632811157414</v>
      </c>
      <c r="P48" s="17">
        <v>318.78326641501508</v>
      </c>
      <c r="Q48" s="17">
        <v>302.37694767683973</v>
      </c>
      <c r="R48" s="17">
        <v>300.35475509589855</v>
      </c>
      <c r="S48" s="17">
        <v>331.99105790828111</v>
      </c>
      <c r="T48" s="17">
        <v>286.5919814682461</v>
      </c>
      <c r="U48" s="17">
        <v>270.86240163975145</v>
      </c>
      <c r="V48" s="17">
        <v>534.01139203402693</v>
      </c>
      <c r="W48" s="17">
        <v>506.90781679126076</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288</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75</v>
      </c>
      <c r="B5" s="6" t="s">
        <v>114</v>
      </c>
      <c r="C5" s="5">
        <v>0</v>
      </c>
      <c r="D5" s="5">
        <v>0</v>
      </c>
      <c r="E5" s="5">
        <v>23.55063732</v>
      </c>
      <c r="F5" s="5">
        <v>562.22107926000001</v>
      </c>
      <c r="G5" s="5">
        <v>562.22107926000001</v>
      </c>
      <c r="H5" s="5">
        <v>562.22107926000001</v>
      </c>
      <c r="I5" s="5">
        <v>562.22107926000001</v>
      </c>
      <c r="J5" s="5">
        <v>562.22107926000001</v>
      </c>
      <c r="K5" s="5">
        <v>1701.8849591399999</v>
      </c>
      <c r="L5" s="5">
        <v>1701.8849591399999</v>
      </c>
      <c r="M5" s="5">
        <v>1701.8849591399999</v>
      </c>
      <c r="N5" s="5">
        <v>3691.9561582199999</v>
      </c>
      <c r="O5" s="5">
        <v>3691.9561582199999</v>
      </c>
      <c r="P5" s="5">
        <v>4041.4247537399997</v>
      </c>
      <c r="Q5" s="5">
        <v>5427.3004252800001</v>
      </c>
      <c r="R5" s="5">
        <v>6172.05750042</v>
      </c>
      <c r="S5" s="5">
        <v>7936.9988283000002</v>
      </c>
      <c r="T5" s="5">
        <v>8415.670278900001</v>
      </c>
      <c r="U5" s="5">
        <v>8557.8571181400002</v>
      </c>
      <c r="V5" s="5">
        <v>8557.8571181400002</v>
      </c>
      <c r="W5" s="5">
        <v>9534.0438800999982</v>
      </c>
    </row>
    <row r="6" spans="1:23">
      <c r="A6" s="6" t="s">
        <v>75</v>
      </c>
      <c r="B6" s="6" t="s">
        <v>115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75</v>
      </c>
      <c r="B7" s="6" t="s">
        <v>127</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705.54087819242693</v>
      </c>
      <c r="M7" s="5">
        <v>990.8202549155269</v>
      </c>
      <c r="N7" s="5">
        <v>1059.2947554341272</v>
      </c>
      <c r="O7" s="5">
        <v>1594.8164760848276</v>
      </c>
      <c r="P7" s="5">
        <v>2033.3784252728276</v>
      </c>
      <c r="Q7" s="5">
        <v>2399.2312324704271</v>
      </c>
      <c r="R7" s="5">
        <v>2944.8895592665276</v>
      </c>
      <c r="S7" s="5">
        <v>3034.3318750731278</v>
      </c>
      <c r="T7" s="5">
        <v>3139.5422608092276</v>
      </c>
      <c r="U7" s="5">
        <v>3258.7031263120271</v>
      </c>
      <c r="V7" s="5">
        <v>3322.7781242007272</v>
      </c>
      <c r="W7" s="5">
        <v>3382.584885957127</v>
      </c>
    </row>
    <row r="8" spans="1:23">
      <c r="A8" s="6" t="s">
        <v>75</v>
      </c>
      <c r="B8" s="6" t="s">
        <v>128</v>
      </c>
      <c r="C8" s="5">
        <v>0</v>
      </c>
      <c r="D8" s="5">
        <v>20</v>
      </c>
      <c r="E8" s="5">
        <v>20</v>
      </c>
      <c r="F8" s="5">
        <v>20</v>
      </c>
      <c r="G8" s="5">
        <v>20</v>
      </c>
      <c r="H8" s="5">
        <v>20</v>
      </c>
      <c r="I8" s="5">
        <v>20</v>
      </c>
      <c r="J8" s="5">
        <v>1036.2419124999999</v>
      </c>
      <c r="K8" s="5">
        <v>1102.8194550000001</v>
      </c>
      <c r="L8" s="5">
        <v>1102.8194550000001</v>
      </c>
      <c r="M8" s="5">
        <v>1442.0469023300002</v>
      </c>
      <c r="N8" s="5">
        <v>1837.4949360400001</v>
      </c>
      <c r="O8" s="5">
        <v>2138.2729356499999</v>
      </c>
      <c r="P8" s="5">
        <v>2653.5760600000003</v>
      </c>
      <c r="Q8" s="5">
        <v>5117.2468761499995</v>
      </c>
      <c r="R8" s="5">
        <v>5263.7910188599999</v>
      </c>
      <c r="S8" s="5">
        <v>5467.2021677599996</v>
      </c>
      <c r="T8" s="5">
        <v>5467.2021677599996</v>
      </c>
      <c r="U8" s="5">
        <v>5467.2021677599996</v>
      </c>
      <c r="V8" s="5">
        <v>5467.2021677599996</v>
      </c>
      <c r="W8" s="5">
        <v>5467.2021677599996</v>
      </c>
    </row>
    <row r="9" spans="1:23">
      <c r="A9" s="6" t="s">
        <v>75</v>
      </c>
      <c r="B9" s="6" t="s">
        <v>129</v>
      </c>
      <c r="C9" s="5">
        <v>0</v>
      </c>
      <c r="D9" s="5">
        <v>0</v>
      </c>
      <c r="E9" s="5">
        <v>0</v>
      </c>
      <c r="F9" s="5">
        <v>2040</v>
      </c>
      <c r="G9" s="5">
        <v>2040</v>
      </c>
      <c r="H9" s="5">
        <v>2040</v>
      </c>
      <c r="I9" s="5">
        <v>2040</v>
      </c>
      <c r="J9" s="5">
        <v>2040</v>
      </c>
      <c r="K9" s="5">
        <v>2040</v>
      </c>
      <c r="L9" s="5">
        <v>2040</v>
      </c>
      <c r="M9" s="5">
        <v>2040</v>
      </c>
      <c r="N9" s="5">
        <v>2040</v>
      </c>
      <c r="O9" s="5">
        <v>2040</v>
      </c>
      <c r="P9" s="5">
        <v>2065.0132438999999</v>
      </c>
      <c r="Q9" s="5">
        <v>2065.0132438999999</v>
      </c>
      <c r="R9" s="5">
        <v>2065.0132438999999</v>
      </c>
      <c r="S9" s="5">
        <v>2313.19057853</v>
      </c>
      <c r="T9" s="5">
        <v>2421.3056659100002</v>
      </c>
      <c r="U9" s="5">
        <v>2512.3371412400002</v>
      </c>
      <c r="V9" s="5">
        <v>2512.3371412400002</v>
      </c>
      <c r="W9" s="5">
        <v>2724.3741394200001</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131</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75</v>
      </c>
      <c r="B12" s="6" t="s">
        <v>133</v>
      </c>
      <c r="C12" s="5">
        <v>0</v>
      </c>
      <c r="D12" s="5">
        <v>740</v>
      </c>
      <c r="E12" s="5">
        <v>2420</v>
      </c>
      <c r="F12" s="5">
        <v>2420</v>
      </c>
      <c r="G12" s="5">
        <v>2420</v>
      </c>
      <c r="H12" s="5">
        <v>2420</v>
      </c>
      <c r="I12" s="5">
        <v>2420</v>
      </c>
      <c r="J12" s="5">
        <v>3505</v>
      </c>
      <c r="K12" s="5">
        <v>5175</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247</v>
      </c>
      <c r="B13" s="100"/>
      <c r="C13" s="17">
        <v>-19.609775988923715</v>
      </c>
      <c r="D13" s="17">
        <v>42.283997590148417</v>
      </c>
      <c r="E13" s="17">
        <v>105.66233988306425</v>
      </c>
      <c r="F13" s="17">
        <v>2776.3380043263019</v>
      </c>
      <c r="G13" s="17">
        <v>2872.0859779305292</v>
      </c>
      <c r="H13" s="17">
        <v>2973.6593063349446</v>
      </c>
      <c r="I13" s="17">
        <v>3081.7813375698042</v>
      </c>
      <c r="J13" s="17">
        <v>4217.270352150269</v>
      </c>
      <c r="K13" s="17">
        <v>5612.5234018195752</v>
      </c>
      <c r="L13" s="17">
        <v>5864.5995680066826</v>
      </c>
      <c r="M13" s="17">
        <v>6535.1743822875051</v>
      </c>
      <c r="N13" s="17">
        <v>9031.4765924451785</v>
      </c>
      <c r="O13" s="17">
        <v>9910.3348405023153</v>
      </c>
      <c r="P13" s="17">
        <v>11287.089552320142</v>
      </c>
      <c r="Q13" s="17">
        <v>15547.093492502394</v>
      </c>
      <c r="R13" s="17">
        <v>17034.23874765023</v>
      </c>
      <c r="S13" s="17">
        <v>19391.889886071443</v>
      </c>
      <c r="T13" s="17">
        <v>20133.044561812792</v>
      </c>
      <c r="U13" s="17">
        <v>20540.217932616208</v>
      </c>
      <c r="V13" s="17">
        <v>20657.221149817713</v>
      </c>
      <c r="W13" s="17">
        <v>21958.069080261193</v>
      </c>
    </row>
    <row r="16" spans="1:23" s="3" customFormat="1">
      <c r="A16" s="4" t="s">
        <v>139</v>
      </c>
      <c r="B16" s="4" t="s">
        <v>140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126</v>
      </c>
      <c r="B18" s="6" t="s">
        <v>114</v>
      </c>
      <c r="C18" s="5">
        <v>0</v>
      </c>
      <c r="D18" s="5">
        <v>0</v>
      </c>
      <c r="E18" s="5">
        <v>23.55063732</v>
      </c>
      <c r="F18" s="5">
        <v>269.38363079999999</v>
      </c>
      <c r="G18" s="5">
        <v>269.38363079999999</v>
      </c>
      <c r="H18" s="5">
        <v>269.38363079999999</v>
      </c>
      <c r="I18" s="5">
        <v>269.38363079999999</v>
      </c>
      <c r="J18" s="5">
        <v>269.38363079999999</v>
      </c>
      <c r="K18" s="5">
        <v>1409.04751068</v>
      </c>
      <c r="L18" s="5">
        <v>1409.04751068</v>
      </c>
      <c r="M18" s="5">
        <v>1409.04751068</v>
      </c>
      <c r="N18" s="5">
        <v>3399.11870976</v>
      </c>
      <c r="O18" s="5">
        <v>3399.11870976</v>
      </c>
      <c r="P18" s="5">
        <v>3748.5873052799998</v>
      </c>
      <c r="Q18" s="5">
        <v>5134.4629768200002</v>
      </c>
      <c r="R18" s="5">
        <v>5879.2200519600001</v>
      </c>
      <c r="S18" s="5">
        <v>5879.2200519600001</v>
      </c>
      <c r="T18" s="5">
        <v>5932.03798224</v>
      </c>
      <c r="U18" s="5">
        <v>6074.2248214800002</v>
      </c>
      <c r="V18" s="5">
        <v>6074.2248214800002</v>
      </c>
      <c r="W18" s="5">
        <v>7050.41158344</v>
      </c>
    </row>
    <row r="19" spans="1:23" s="3" customFormat="1">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126</v>
      </c>
      <c r="B20" s="6" t="s">
        <v>127</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688.33107915371477</v>
      </c>
      <c r="P20" s="5">
        <v>731.49677054361473</v>
      </c>
      <c r="Q20" s="5">
        <v>789.87565698841479</v>
      </c>
      <c r="R20" s="5">
        <v>824.17167704401481</v>
      </c>
      <c r="S20" s="5">
        <v>861.27583511651483</v>
      </c>
      <c r="T20" s="5">
        <v>903.94679599141477</v>
      </c>
      <c r="U20" s="5">
        <v>951.51961002341477</v>
      </c>
      <c r="V20" s="5">
        <v>976.03477098751478</v>
      </c>
      <c r="W20" s="5">
        <v>998.78399802211482</v>
      </c>
    </row>
    <row r="21" spans="1:23" s="3" customFormat="1">
      <c r="A21" s="6" t="s">
        <v>126</v>
      </c>
      <c r="B21" s="6" t="s">
        <v>128</v>
      </c>
      <c r="C21" s="5">
        <v>0</v>
      </c>
      <c r="D21" s="5">
        <v>0</v>
      </c>
      <c r="E21" s="5">
        <v>0</v>
      </c>
      <c r="F21" s="5">
        <v>0</v>
      </c>
      <c r="G21" s="5">
        <v>0</v>
      </c>
      <c r="H21" s="5">
        <v>0</v>
      </c>
      <c r="I21" s="5">
        <v>0</v>
      </c>
      <c r="J21" s="5">
        <v>221.4650814</v>
      </c>
      <c r="K21" s="5">
        <v>288.04262390000002</v>
      </c>
      <c r="L21" s="5">
        <v>288.04262390000002</v>
      </c>
      <c r="M21" s="5">
        <v>288.04262390000002</v>
      </c>
      <c r="N21" s="5">
        <v>288.04262390000002</v>
      </c>
      <c r="O21" s="5">
        <v>477.74702016999998</v>
      </c>
      <c r="P21" s="5">
        <v>642.99923036999996</v>
      </c>
      <c r="Q21" s="5">
        <v>642.99923036999996</v>
      </c>
      <c r="R21" s="5">
        <v>642.99923036999996</v>
      </c>
      <c r="S21" s="5">
        <v>642.99923036999996</v>
      </c>
      <c r="T21" s="5">
        <v>642.99923036999996</v>
      </c>
      <c r="U21" s="5">
        <v>642.99923036999996</v>
      </c>
      <c r="V21" s="5">
        <v>642.99923036999996</v>
      </c>
      <c r="W21" s="5">
        <v>642.99923036999996</v>
      </c>
    </row>
    <row r="22" spans="1:23" s="3" customFormat="1">
      <c r="A22" s="6" t="s">
        <v>126</v>
      </c>
      <c r="B22" s="6" t="s">
        <v>129</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126</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126</v>
      </c>
      <c r="B24" s="6" t="s">
        <v>131</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126</v>
      </c>
      <c r="B25" s="6" t="s">
        <v>133</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247</v>
      </c>
      <c r="B26" s="100"/>
      <c r="C26" s="17">
        <v>28.853869337157398</v>
      </c>
      <c r="D26" s="17">
        <v>47.82994222740566</v>
      </c>
      <c r="E26" s="17">
        <v>88.966784206292559</v>
      </c>
      <c r="F26" s="17">
        <v>2413.4714573143556</v>
      </c>
      <c r="G26" s="17">
        <v>2454.1302603611407</v>
      </c>
      <c r="H26" s="17">
        <v>2497.5290461491431</v>
      </c>
      <c r="I26" s="17">
        <v>2542.9502059499023</v>
      </c>
      <c r="J26" s="17">
        <v>2817.3705695177405</v>
      </c>
      <c r="K26" s="17">
        <v>4108.1621983142295</v>
      </c>
      <c r="L26" s="17">
        <v>4142.310998283273</v>
      </c>
      <c r="M26" s="17">
        <v>4186.7475663391515</v>
      </c>
      <c r="N26" s="17">
        <v>6224.1783468797112</v>
      </c>
      <c r="O26" s="17">
        <v>6827.3714658789113</v>
      </c>
      <c r="P26" s="17">
        <v>7407.0272749428077</v>
      </c>
      <c r="Q26" s="17">
        <v>8868.3179407395855</v>
      </c>
      <c r="R26" s="17">
        <v>9667.3877162307635</v>
      </c>
      <c r="S26" s="17">
        <v>9725.9689947009847</v>
      </c>
      <c r="T26" s="17">
        <v>9843.9654997572088</v>
      </c>
      <c r="U26" s="17">
        <v>10054.405288606884</v>
      </c>
      <c r="V26" s="17">
        <v>10100.737428362438</v>
      </c>
      <c r="W26" s="17">
        <v>11120.546977414229</v>
      </c>
    </row>
    <row r="27" spans="1:23" s="3" customFormat="1">
      <c r="U27" s="19"/>
    </row>
    <row r="28" spans="1:23" s="3" customFormat="1"/>
    <row r="29" spans="1:23" s="3" customFormat="1">
      <c r="A29" s="4" t="s">
        <v>139</v>
      </c>
      <c r="B29" s="4" t="s">
        <v>140</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143</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143</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1198.8337779000001</v>
      </c>
      <c r="T31" s="5">
        <v>1624.68729822</v>
      </c>
      <c r="U31" s="5">
        <v>1624.68729822</v>
      </c>
      <c r="V31" s="5">
        <v>1624.68729822</v>
      </c>
      <c r="W31" s="5">
        <v>1624.68729822</v>
      </c>
    </row>
    <row r="32" spans="1:23" s="3" customFormat="1">
      <c r="A32" s="6" t="s">
        <v>143</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143</v>
      </c>
      <c r="B33" s="6" t="s">
        <v>127</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259.4498952228156</v>
      </c>
      <c r="P33" s="5">
        <v>279.83504960861558</v>
      </c>
      <c r="Q33" s="5">
        <v>531.99448072451548</v>
      </c>
      <c r="R33" s="5">
        <v>1012.4940014745156</v>
      </c>
      <c r="S33" s="5">
        <v>1030.7072591378155</v>
      </c>
      <c r="T33" s="5">
        <v>1054.2831611781155</v>
      </c>
      <c r="U33" s="5">
        <v>1081.8689982780154</v>
      </c>
      <c r="V33" s="5">
        <v>1097.0470110871154</v>
      </c>
      <c r="W33" s="5">
        <v>1111.6298795377154</v>
      </c>
    </row>
    <row r="34" spans="1:23" s="3" customFormat="1">
      <c r="A34" s="6" t="s">
        <v>143</v>
      </c>
      <c r="B34" s="6" t="s">
        <v>128</v>
      </c>
      <c r="C34" s="5">
        <v>0</v>
      </c>
      <c r="D34" s="5">
        <v>20</v>
      </c>
      <c r="E34" s="5">
        <v>20</v>
      </c>
      <c r="F34" s="5">
        <v>20</v>
      </c>
      <c r="G34" s="5">
        <v>20</v>
      </c>
      <c r="H34" s="5">
        <v>20</v>
      </c>
      <c r="I34" s="5">
        <v>20</v>
      </c>
      <c r="J34" s="5">
        <v>20</v>
      </c>
      <c r="K34" s="5">
        <v>20</v>
      </c>
      <c r="L34" s="5">
        <v>20</v>
      </c>
      <c r="M34" s="5">
        <v>20</v>
      </c>
      <c r="N34" s="5">
        <v>20</v>
      </c>
      <c r="O34" s="5">
        <v>131.07360334000001</v>
      </c>
      <c r="P34" s="5">
        <v>455.40314727999998</v>
      </c>
      <c r="Q34" s="5">
        <v>1533.73667742</v>
      </c>
      <c r="R34" s="5">
        <v>1680.2808201299999</v>
      </c>
      <c r="S34" s="5">
        <v>1767.09348383</v>
      </c>
      <c r="T34" s="5">
        <v>1767.09348383</v>
      </c>
      <c r="U34" s="5">
        <v>1767.09348383</v>
      </c>
      <c r="V34" s="5">
        <v>1767.09348383</v>
      </c>
      <c r="W34" s="5">
        <v>1767.09348383</v>
      </c>
    </row>
    <row r="35" spans="1:23" s="3" customFormat="1">
      <c r="A35" s="6" t="s">
        <v>143</v>
      </c>
      <c r="B35" s="6" t="s">
        <v>129</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143</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143</v>
      </c>
      <c r="B37" s="6" t="s">
        <v>131</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143</v>
      </c>
      <c r="B38" s="6" t="s">
        <v>133</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247</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488.20582829155751</v>
      </c>
      <c r="P39" s="17">
        <v>840.98614793060005</v>
      </c>
      <c r="Q39" s="17">
        <v>2180.9911013618939</v>
      </c>
      <c r="R39" s="17">
        <v>2816.0679365844239</v>
      </c>
      <c r="S39" s="17">
        <v>4129.3014068152052</v>
      </c>
      <c r="T39" s="17">
        <v>4586.9504520061109</v>
      </c>
      <c r="U39" s="17">
        <v>4625.3164570037497</v>
      </c>
      <c r="V39" s="17">
        <v>4649.6646473557112</v>
      </c>
      <c r="W39" s="17">
        <v>4672.7759276996003</v>
      </c>
    </row>
    <row r="40" spans="1:23" s="3" customFormat="1"/>
    <row r="41" spans="1:23" s="3" customFormat="1"/>
    <row r="42" spans="1:23" s="3" customFormat="1">
      <c r="A42" s="4" t="s">
        <v>139</v>
      </c>
      <c r="B42" s="4" t="s">
        <v>140</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144</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144</v>
      </c>
      <c r="B44" s="6" t="s">
        <v>114</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144</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144</v>
      </c>
      <c r="B46" s="6" t="s">
        <v>127</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327.69418656429133</v>
      </c>
      <c r="U46" s="5">
        <v>360.5550643422913</v>
      </c>
      <c r="V46" s="5">
        <v>380.06239760219131</v>
      </c>
      <c r="W46" s="5">
        <v>397.79679488749133</v>
      </c>
    </row>
    <row r="47" spans="1:23" s="3" customFormat="1">
      <c r="A47" s="6" t="s">
        <v>144</v>
      </c>
      <c r="B47" s="6" t="s">
        <v>128</v>
      </c>
      <c r="C47" s="5">
        <v>0</v>
      </c>
      <c r="D47" s="5">
        <v>0</v>
      </c>
      <c r="E47" s="5">
        <v>0</v>
      </c>
      <c r="F47" s="5">
        <v>0</v>
      </c>
      <c r="G47" s="5">
        <v>0</v>
      </c>
      <c r="H47" s="5">
        <v>0</v>
      </c>
      <c r="I47" s="5">
        <v>0</v>
      </c>
      <c r="J47" s="5">
        <v>794.77683109999998</v>
      </c>
      <c r="K47" s="5">
        <v>794.77683109999998</v>
      </c>
      <c r="L47" s="5">
        <v>794.77683109999998</v>
      </c>
      <c r="M47" s="5">
        <v>1133.5170831800001</v>
      </c>
      <c r="N47" s="5">
        <v>1528.96511689</v>
      </c>
      <c r="O47" s="5">
        <v>1528.96511689</v>
      </c>
      <c r="P47" s="5">
        <v>1554.6864871</v>
      </c>
      <c r="Q47" s="5">
        <v>1908.3534234199999</v>
      </c>
      <c r="R47" s="5">
        <v>1908.3534234199999</v>
      </c>
      <c r="S47" s="5">
        <v>1994.7768311</v>
      </c>
      <c r="T47" s="5">
        <v>1994.7768311</v>
      </c>
      <c r="U47" s="5">
        <v>1994.7768311</v>
      </c>
      <c r="V47" s="5">
        <v>1994.7768311</v>
      </c>
      <c r="W47" s="5">
        <v>1994.7768311</v>
      </c>
    </row>
    <row r="48" spans="1:23" s="3" customFormat="1">
      <c r="A48" s="6" t="s">
        <v>144</v>
      </c>
      <c r="B48" s="6" t="s">
        <v>129</v>
      </c>
      <c r="C48" s="5">
        <v>0</v>
      </c>
      <c r="D48" s="5">
        <v>0</v>
      </c>
      <c r="E48" s="5">
        <v>0</v>
      </c>
      <c r="F48" s="5">
        <v>0</v>
      </c>
      <c r="G48" s="5">
        <v>0</v>
      </c>
      <c r="H48" s="5">
        <v>0</v>
      </c>
      <c r="I48" s="5">
        <v>0</v>
      </c>
      <c r="J48" s="5">
        <v>0</v>
      </c>
      <c r="K48" s="5">
        <v>0</v>
      </c>
      <c r="L48" s="5">
        <v>0</v>
      </c>
      <c r="M48" s="5">
        <v>0</v>
      </c>
      <c r="N48" s="5">
        <v>0</v>
      </c>
      <c r="O48" s="5">
        <v>0</v>
      </c>
      <c r="P48" s="5">
        <v>25.013243899999999</v>
      </c>
      <c r="Q48" s="5">
        <v>25.013243899999999</v>
      </c>
      <c r="R48" s="5">
        <v>25.013243899999999</v>
      </c>
      <c r="S48" s="5">
        <v>273.19057852999998</v>
      </c>
      <c r="T48" s="5">
        <v>381.30566591000002</v>
      </c>
      <c r="U48" s="5">
        <v>472.33714123999999</v>
      </c>
      <c r="V48" s="5">
        <v>472.33714123999999</v>
      </c>
      <c r="W48" s="5">
        <v>684.37413942000001</v>
      </c>
    </row>
    <row r="49" spans="1:23" s="3" customFormat="1">
      <c r="A49" s="6" t="s">
        <v>144</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144</v>
      </c>
      <c r="B50" s="6" t="s">
        <v>131</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144</v>
      </c>
      <c r="B51" s="6" t="s">
        <v>133</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247</v>
      </c>
      <c r="B52" s="100"/>
      <c r="C52" s="17">
        <v>-82.249064627975017</v>
      </c>
      <c r="D52" s="17">
        <v>-69.221402267024828</v>
      </c>
      <c r="E52" s="17">
        <v>-55.747525120703344</v>
      </c>
      <c r="F52" s="17">
        <v>-30.449332394911441</v>
      </c>
      <c r="G52" s="17">
        <v>-5.7913593656500844</v>
      </c>
      <c r="H52" s="17">
        <v>21.570663206721889</v>
      </c>
      <c r="I52" s="17">
        <v>50.223424472526361</v>
      </c>
      <c r="J52" s="17">
        <v>875.71721611573855</v>
      </c>
      <c r="K52" s="17">
        <v>923.92325615800075</v>
      </c>
      <c r="L52" s="17">
        <v>949.26942850798184</v>
      </c>
      <c r="M52" s="17">
        <v>1315.0178573601315</v>
      </c>
      <c r="N52" s="17">
        <v>1742.0281664445483</v>
      </c>
      <c r="O52" s="17">
        <v>1771.1114360538611</v>
      </c>
      <c r="P52" s="17">
        <v>1868.5264354686421</v>
      </c>
      <c r="Q52" s="17">
        <v>2278.8727300084893</v>
      </c>
      <c r="R52" s="17">
        <v>2318.5917356869722</v>
      </c>
      <c r="S52" s="17">
        <v>2694.1191093233256</v>
      </c>
      <c r="T52" s="17">
        <v>2845.301206158902</v>
      </c>
      <c r="U52" s="17">
        <v>2987.7116804611433</v>
      </c>
      <c r="V52" s="17">
        <v>3024.3467193947831</v>
      </c>
      <c r="W52" s="17">
        <v>3271.3090269263271</v>
      </c>
    </row>
    <row r="53" spans="1:23" s="3" customFormat="1"/>
    <row r="54" spans="1:23" s="3" customFormat="1"/>
    <row r="55" spans="1:23" s="3" customFormat="1">
      <c r="A55" s="4" t="s">
        <v>139</v>
      </c>
      <c r="B55" s="4" t="s">
        <v>140</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145</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145</v>
      </c>
      <c r="B57" s="6" t="s">
        <v>114</v>
      </c>
      <c r="C57" s="5">
        <v>0</v>
      </c>
      <c r="D57" s="5">
        <v>0</v>
      </c>
      <c r="E57" s="5">
        <v>0</v>
      </c>
      <c r="F57" s="5">
        <v>292.83744846000002</v>
      </c>
      <c r="G57" s="5">
        <v>292.83744846000002</v>
      </c>
      <c r="H57" s="5">
        <v>292.83744846000002</v>
      </c>
      <c r="I57" s="5">
        <v>292.83744846000002</v>
      </c>
      <c r="J57" s="5">
        <v>292.83744846000002</v>
      </c>
      <c r="K57" s="5">
        <v>292.83744846000002</v>
      </c>
      <c r="L57" s="5">
        <v>292.83744846000002</v>
      </c>
      <c r="M57" s="5">
        <v>292.83744846000002</v>
      </c>
      <c r="N57" s="5">
        <v>292.83744846000002</v>
      </c>
      <c r="O57" s="5">
        <v>292.83744846000002</v>
      </c>
      <c r="P57" s="5">
        <v>292.83744846000002</v>
      </c>
      <c r="Q57" s="5">
        <v>292.83744846000002</v>
      </c>
      <c r="R57" s="5">
        <v>292.83744846000002</v>
      </c>
      <c r="S57" s="5">
        <v>858.94499843999995</v>
      </c>
      <c r="T57" s="5">
        <v>858.94499843999995</v>
      </c>
      <c r="U57" s="5">
        <v>858.94499843999995</v>
      </c>
      <c r="V57" s="5">
        <v>858.94499843999995</v>
      </c>
      <c r="W57" s="5">
        <v>858.94499843999995</v>
      </c>
    </row>
    <row r="58" spans="1:23" s="3" customFormat="1">
      <c r="A58" s="6" t="s">
        <v>145</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145</v>
      </c>
      <c r="B59" s="6" t="s">
        <v>127</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216.50942762873703</v>
      </c>
      <c r="M59" s="5">
        <v>450.064554515537</v>
      </c>
      <c r="N59" s="5">
        <v>454.05502389973702</v>
      </c>
      <c r="O59" s="5">
        <v>457.86029331203702</v>
      </c>
      <c r="P59" s="5">
        <v>797.1650067075368</v>
      </c>
      <c r="Q59" s="5">
        <v>806.33371377923686</v>
      </c>
      <c r="R59" s="5">
        <v>812.39420264883688</v>
      </c>
      <c r="S59" s="5">
        <v>819.01611681253689</v>
      </c>
      <c r="T59" s="5">
        <v>826.79068320323688</v>
      </c>
      <c r="U59" s="5">
        <v>835.71358317933687</v>
      </c>
      <c r="V59" s="5">
        <v>839.61125590673691</v>
      </c>
      <c r="W59" s="5">
        <v>843.48779247183688</v>
      </c>
    </row>
    <row r="60" spans="1:23" s="3" customFormat="1">
      <c r="A60" s="6" t="s">
        <v>145</v>
      </c>
      <c r="B60" s="6" t="s">
        <v>128</v>
      </c>
      <c r="C60" s="5">
        <v>0</v>
      </c>
      <c r="D60" s="5">
        <v>0</v>
      </c>
      <c r="E60" s="5">
        <v>0</v>
      </c>
      <c r="F60" s="5">
        <v>0</v>
      </c>
      <c r="G60" s="5">
        <v>0</v>
      </c>
      <c r="H60" s="5">
        <v>0</v>
      </c>
      <c r="I60" s="5">
        <v>0</v>
      </c>
      <c r="J60" s="5">
        <v>0</v>
      </c>
      <c r="K60" s="5">
        <v>0</v>
      </c>
      <c r="L60" s="5">
        <v>0</v>
      </c>
      <c r="M60" s="5">
        <v>0.48719525000000002</v>
      </c>
      <c r="N60" s="5">
        <v>0.48719525000000002</v>
      </c>
      <c r="O60" s="5">
        <v>0.48719525000000002</v>
      </c>
      <c r="P60" s="5">
        <v>0.48719525000000002</v>
      </c>
      <c r="Q60" s="5">
        <v>1032.15754494</v>
      </c>
      <c r="R60" s="5">
        <v>1032.15754494</v>
      </c>
      <c r="S60" s="5">
        <v>1062.33262246</v>
      </c>
      <c r="T60" s="5">
        <v>1062.33262246</v>
      </c>
      <c r="U60" s="5">
        <v>1062.33262246</v>
      </c>
      <c r="V60" s="5">
        <v>1062.33262246</v>
      </c>
      <c r="W60" s="5">
        <v>1062.33262246</v>
      </c>
    </row>
    <row r="61" spans="1:23" s="3" customFormat="1">
      <c r="A61" s="6" t="s">
        <v>145</v>
      </c>
      <c r="B61" s="6" t="s">
        <v>129</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145</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145</v>
      </c>
      <c r="B63" s="6" t="s">
        <v>131</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145</v>
      </c>
      <c r="B64" s="6" t="s">
        <v>133</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247</v>
      </c>
      <c r="B65" s="100"/>
      <c r="C65" s="17">
        <v>20.308833538701105</v>
      </c>
      <c r="D65" s="17">
        <v>20.468077546909988</v>
      </c>
      <c r="E65" s="17">
        <v>21.163055593628751</v>
      </c>
      <c r="F65" s="17">
        <v>323.75397895096785</v>
      </c>
      <c r="G65" s="17">
        <v>333.6393317371801</v>
      </c>
      <c r="H65" s="17">
        <v>343.77710399307051</v>
      </c>
      <c r="I65" s="17">
        <v>353.26884595303176</v>
      </c>
      <c r="J65" s="17">
        <v>363.21131618815468</v>
      </c>
      <c r="K65" s="17">
        <v>376.23435869918626</v>
      </c>
      <c r="L65" s="17">
        <v>551.68128943013915</v>
      </c>
      <c r="M65" s="17">
        <v>790.60673933383191</v>
      </c>
      <c r="N65" s="17">
        <v>798.98468733732386</v>
      </c>
      <c r="O65" s="17">
        <v>806.24610191306704</v>
      </c>
      <c r="P65" s="17">
        <v>1150.360034349716</v>
      </c>
      <c r="Q65" s="17">
        <v>2195.4508410147491</v>
      </c>
      <c r="R65" s="17">
        <v>2206.797950918361</v>
      </c>
      <c r="S65" s="17">
        <v>2815.0380407981161</v>
      </c>
      <c r="T65" s="17">
        <v>2827.1369945967244</v>
      </c>
      <c r="U65" s="17">
        <v>2840.6423832027631</v>
      </c>
      <c r="V65" s="17">
        <v>2849.2212384055788</v>
      </c>
      <c r="W65" s="17">
        <v>2859.0278986906605</v>
      </c>
    </row>
    <row r="66" spans="1:23" s="3" customFormat="1"/>
    <row r="67" spans="1:23" s="3" customFormat="1"/>
    <row r="68" spans="1:23" s="3" customFormat="1">
      <c r="A68" s="4" t="s">
        <v>139</v>
      </c>
      <c r="B68" s="4" t="s">
        <v>140</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146</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146</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146</v>
      </c>
      <c r="B71" s="6" t="s">
        <v>115</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146</v>
      </c>
      <c r="B72" s="6" t="s">
        <v>127</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146</v>
      </c>
      <c r="B73" s="6" t="s">
        <v>128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146</v>
      </c>
      <c r="B74" s="6" t="s">
        <v>129</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146</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146</v>
      </c>
      <c r="B76" s="6" t="s">
        <v>131</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146</v>
      </c>
      <c r="B77" s="6" t="s">
        <v>133</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247</v>
      </c>
      <c r="B78" s="100"/>
      <c r="C78" s="17">
        <v>0.5641492420296379</v>
      </c>
      <c r="D78" s="17">
        <v>0.87040090379214097</v>
      </c>
      <c r="E78" s="17">
        <v>1.0584782454359118</v>
      </c>
      <c r="F78" s="17">
        <v>2.2985112415981739</v>
      </c>
      <c r="G78" s="17">
        <v>3.6210003934073427</v>
      </c>
      <c r="H78" s="17">
        <v>5.0891661802385295</v>
      </c>
      <c r="I78" s="17">
        <v>6.0000491094335917</v>
      </c>
      <c r="J78" s="17">
        <v>8.1990011459742433</v>
      </c>
      <c r="K78" s="17">
        <v>12.057598296896236</v>
      </c>
      <c r="L78" s="17">
        <v>13.002340008778043</v>
      </c>
      <c r="M78" s="17">
        <v>14.215588697406643</v>
      </c>
      <c r="N78" s="17">
        <v>16.024915377723172</v>
      </c>
      <c r="O78" s="17">
        <v>17.400008364917387</v>
      </c>
      <c r="P78" s="17">
        <v>20.189659628376543</v>
      </c>
      <c r="Q78" s="17">
        <v>23.460879377676644</v>
      </c>
      <c r="R78" s="17">
        <v>25.393408229709298</v>
      </c>
      <c r="S78" s="17">
        <v>27.462334433813936</v>
      </c>
      <c r="T78" s="17">
        <v>29.690409293846184</v>
      </c>
      <c r="U78" s="17">
        <v>32.142123341668459</v>
      </c>
      <c r="V78" s="17">
        <v>33.251116299197278</v>
      </c>
      <c r="W78" s="17">
        <v>34.409249530377295</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3" s="3" customFormat="1">
      <c r="B2" s="91" t="s">
        <v>269</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75</v>
      </c>
      <c r="B5" s="6" t="s">
        <v>114</v>
      </c>
      <c r="C5" s="5">
        <v>0</v>
      </c>
      <c r="D5" s="5">
        <v>0</v>
      </c>
      <c r="E5" s="5">
        <v>0</v>
      </c>
      <c r="F5" s="5">
        <v>38.612509619999997</v>
      </c>
      <c r="G5" s="5">
        <v>38.612509619999997</v>
      </c>
      <c r="H5" s="5">
        <v>38.612509619999997</v>
      </c>
      <c r="I5" s="5">
        <v>38.612509619999997</v>
      </c>
      <c r="J5" s="5">
        <v>38.612509619999997</v>
      </c>
      <c r="K5" s="5">
        <v>38.612509619999997</v>
      </c>
      <c r="L5" s="5">
        <v>38.612509619999997</v>
      </c>
      <c r="M5" s="5">
        <v>38.612509619999997</v>
      </c>
      <c r="N5" s="5">
        <v>38.612509619999997</v>
      </c>
      <c r="O5" s="5">
        <v>38.612509619999997</v>
      </c>
      <c r="P5" s="5">
        <v>38.612509619999997</v>
      </c>
      <c r="Q5" s="5">
        <v>38.612509619999997</v>
      </c>
      <c r="R5" s="5">
        <v>38.612509619999997</v>
      </c>
      <c r="S5" s="5">
        <v>38.612509619999997</v>
      </c>
      <c r="T5" s="5">
        <v>429.09665255999994</v>
      </c>
      <c r="U5" s="5">
        <v>429.09665255999994</v>
      </c>
      <c r="V5" s="5">
        <v>429.09665255999994</v>
      </c>
      <c r="W5" s="5">
        <v>429.09665255999994</v>
      </c>
    </row>
    <row r="6" spans="1:23">
      <c r="A6" s="6" t="s">
        <v>75</v>
      </c>
      <c r="B6" s="6" t="s">
        <v>115</v>
      </c>
      <c r="C6" s="5">
        <v>0</v>
      </c>
      <c r="D6" s="5">
        <v>0</v>
      </c>
      <c r="E6" s="5">
        <v>0</v>
      </c>
      <c r="F6" s="5">
        <v>0</v>
      </c>
      <c r="G6" s="5">
        <v>0</v>
      </c>
      <c r="H6" s="5">
        <v>0</v>
      </c>
      <c r="I6" s="5">
        <v>0</v>
      </c>
      <c r="J6" s="5">
        <v>390.00000000000006</v>
      </c>
      <c r="K6" s="5">
        <v>390.00000000000006</v>
      </c>
      <c r="L6" s="5">
        <v>390.00000000000006</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75</v>
      </c>
      <c r="B7" s="6" t="s">
        <v>127</v>
      </c>
      <c r="C7" s="5">
        <v>40.90556596822708</v>
      </c>
      <c r="D7" s="5">
        <v>40.885294939727082</v>
      </c>
      <c r="E7" s="5">
        <v>41.068002840527079</v>
      </c>
      <c r="F7" s="5">
        <v>91.750040282127088</v>
      </c>
      <c r="G7" s="5">
        <v>150.1541900953271</v>
      </c>
      <c r="H7" s="5">
        <v>210.22653029442705</v>
      </c>
      <c r="I7" s="5">
        <v>278.34967408152704</v>
      </c>
      <c r="J7" s="5">
        <v>351.95957773022701</v>
      </c>
      <c r="K7" s="5">
        <v>497.09972542122716</v>
      </c>
      <c r="L7" s="5">
        <v>539.386187222427</v>
      </c>
      <c r="M7" s="5">
        <v>595.0511389455271</v>
      </c>
      <c r="N7" s="5">
        <v>663.52563946412727</v>
      </c>
      <c r="O7" s="5">
        <v>1099.1660084348273</v>
      </c>
      <c r="P7" s="5">
        <v>1649.0601130628277</v>
      </c>
      <c r="Q7" s="5">
        <v>2422.272232230428</v>
      </c>
      <c r="R7" s="5">
        <v>2509.2153917565274</v>
      </c>
      <c r="S7" s="5">
        <v>2598.6577075631276</v>
      </c>
      <c r="T7" s="5">
        <v>3967.2571131792283</v>
      </c>
      <c r="U7" s="5">
        <v>4086.4179786820278</v>
      </c>
      <c r="V7" s="5">
        <v>4150.4929765707293</v>
      </c>
      <c r="W7" s="5">
        <v>6557.5346057671277</v>
      </c>
    </row>
    <row r="8" spans="1:23">
      <c r="A8" s="6" t="s">
        <v>75</v>
      </c>
      <c r="B8" s="6" t="s">
        <v>128</v>
      </c>
      <c r="C8" s="5">
        <v>0</v>
      </c>
      <c r="D8" s="5">
        <v>20</v>
      </c>
      <c r="E8" s="5">
        <v>20</v>
      </c>
      <c r="F8" s="5">
        <v>20</v>
      </c>
      <c r="G8" s="5">
        <v>20</v>
      </c>
      <c r="H8" s="5">
        <v>20</v>
      </c>
      <c r="I8" s="5">
        <v>20</v>
      </c>
      <c r="J8" s="5">
        <v>20</v>
      </c>
      <c r="K8" s="5">
        <v>20</v>
      </c>
      <c r="L8" s="5">
        <v>20</v>
      </c>
      <c r="M8" s="5">
        <v>20</v>
      </c>
      <c r="N8" s="5">
        <v>20</v>
      </c>
      <c r="O8" s="5">
        <v>560.02949208999996</v>
      </c>
      <c r="P8" s="5">
        <v>1393.73560939</v>
      </c>
      <c r="Q8" s="5">
        <v>3667.4220442400001</v>
      </c>
      <c r="R8" s="5">
        <v>3931.3990294800001</v>
      </c>
      <c r="S8" s="5">
        <v>4798.09184086</v>
      </c>
      <c r="T8" s="5">
        <v>5003.2239446200001</v>
      </c>
      <c r="U8" s="5">
        <v>5003.2239446200001</v>
      </c>
      <c r="V8" s="5">
        <v>5266.1175314400007</v>
      </c>
      <c r="W8" s="5">
        <v>5266.1175314400007</v>
      </c>
    </row>
    <row r="9" spans="1:23">
      <c r="A9" s="6" t="s">
        <v>75</v>
      </c>
      <c r="B9" s="6" t="s">
        <v>129</v>
      </c>
      <c r="C9" s="5">
        <v>0</v>
      </c>
      <c r="D9" s="5">
        <v>0</v>
      </c>
      <c r="E9" s="5">
        <v>0</v>
      </c>
      <c r="F9" s="5">
        <v>2040</v>
      </c>
      <c r="G9" s="5">
        <v>2040</v>
      </c>
      <c r="H9" s="5">
        <v>2040</v>
      </c>
      <c r="I9" s="5">
        <v>2040</v>
      </c>
      <c r="J9" s="5">
        <v>2040</v>
      </c>
      <c r="K9" s="5">
        <v>2040</v>
      </c>
      <c r="L9" s="5">
        <v>2040</v>
      </c>
      <c r="M9" s="5">
        <v>2040</v>
      </c>
      <c r="N9" s="5">
        <v>2148.0933801000001</v>
      </c>
      <c r="O9" s="5">
        <v>2148.0933801000001</v>
      </c>
      <c r="P9" s="5">
        <v>2148.0933801000001</v>
      </c>
      <c r="Q9" s="5">
        <v>2148.0933801000001</v>
      </c>
      <c r="R9" s="5">
        <v>2148.0933801000001</v>
      </c>
      <c r="S9" s="5">
        <v>2270.3052938599999</v>
      </c>
      <c r="T9" s="5">
        <v>2409.9760524399999</v>
      </c>
      <c r="U9" s="5">
        <v>2409.9760524399999</v>
      </c>
      <c r="V9" s="5">
        <v>2491.2089157400001</v>
      </c>
      <c r="W9" s="5">
        <v>2491.2089157400001</v>
      </c>
    </row>
    <row r="10" spans="1:23">
      <c r="A10" s="6" t="s">
        <v>75</v>
      </c>
      <c r="B10" s="6" t="s">
        <v>122</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75</v>
      </c>
      <c r="B11" s="6" t="s">
        <v>131</v>
      </c>
      <c r="C11" s="5">
        <v>0</v>
      </c>
      <c r="D11" s="5">
        <v>270</v>
      </c>
      <c r="E11" s="5">
        <v>270</v>
      </c>
      <c r="F11" s="5">
        <v>1170</v>
      </c>
      <c r="G11" s="5">
        <v>1170</v>
      </c>
      <c r="H11" s="5">
        <v>1170</v>
      </c>
      <c r="I11" s="5">
        <v>1170</v>
      </c>
      <c r="J11" s="5">
        <v>1920</v>
      </c>
      <c r="K11" s="5">
        <v>1920</v>
      </c>
      <c r="L11" s="5">
        <v>1920</v>
      </c>
      <c r="M11" s="5">
        <v>2670</v>
      </c>
      <c r="N11" s="5">
        <v>3492.5</v>
      </c>
      <c r="O11" s="5">
        <v>3492.5</v>
      </c>
      <c r="P11" s="5">
        <v>3492.5</v>
      </c>
      <c r="Q11" s="5">
        <v>6812.5</v>
      </c>
      <c r="R11" s="5">
        <v>6812.5</v>
      </c>
      <c r="S11" s="5">
        <v>6812.5</v>
      </c>
      <c r="T11" s="5">
        <v>6812.5</v>
      </c>
      <c r="U11" s="5">
        <v>6812.5</v>
      </c>
      <c r="V11" s="5">
        <v>6812.5</v>
      </c>
      <c r="W11" s="5">
        <v>6812.5</v>
      </c>
    </row>
    <row r="12" spans="1:23">
      <c r="A12" s="6" t="s">
        <v>75</v>
      </c>
      <c r="B12" s="6" t="s">
        <v>133</v>
      </c>
      <c r="C12" s="5">
        <v>0</v>
      </c>
      <c r="D12" s="5">
        <v>740</v>
      </c>
      <c r="E12" s="5">
        <v>2420</v>
      </c>
      <c r="F12" s="5">
        <v>2420</v>
      </c>
      <c r="G12" s="5">
        <v>2420</v>
      </c>
      <c r="H12" s="5">
        <v>2420</v>
      </c>
      <c r="I12" s="5">
        <v>2420</v>
      </c>
      <c r="J12" s="5">
        <v>3505</v>
      </c>
      <c r="K12" s="5">
        <v>5174.9999999900001</v>
      </c>
      <c r="L12" s="5">
        <v>5937.5</v>
      </c>
      <c r="M12" s="5">
        <v>6312.5</v>
      </c>
      <c r="N12" s="5">
        <v>9801.8399999600006</v>
      </c>
      <c r="O12" s="5">
        <v>10318.839999970001</v>
      </c>
      <c r="P12" s="5">
        <v>10480.839999970001</v>
      </c>
      <c r="Q12" s="5">
        <v>15830.839999970001</v>
      </c>
      <c r="R12" s="5">
        <v>16530.839999970001</v>
      </c>
      <c r="S12" s="5">
        <v>18296.239999959998</v>
      </c>
      <c r="T12" s="5">
        <v>18296.239999959998</v>
      </c>
      <c r="U12" s="5">
        <v>19379.63999996</v>
      </c>
      <c r="V12" s="5">
        <v>19499.63999996</v>
      </c>
      <c r="W12" s="5">
        <v>19499.63999996</v>
      </c>
    </row>
    <row r="13" spans="1:23" s="3" customFormat="1">
      <c r="A13" s="100" t="s">
        <v>247</v>
      </c>
      <c r="B13" s="100"/>
      <c r="C13" s="17">
        <v>-19.609775988923715</v>
      </c>
      <c r="D13" s="17">
        <v>42.283997590148417</v>
      </c>
      <c r="E13" s="17">
        <v>82.111702563064242</v>
      </c>
      <c r="F13" s="17">
        <v>2252.7294346863023</v>
      </c>
      <c r="G13" s="17">
        <v>2348.4774082905292</v>
      </c>
      <c r="H13" s="17">
        <v>2450.050736694945</v>
      </c>
      <c r="I13" s="17">
        <v>2558.1727679298042</v>
      </c>
      <c r="J13" s="17">
        <v>3067.4198700102693</v>
      </c>
      <c r="K13" s="17">
        <v>3256.4314972995749</v>
      </c>
      <c r="L13" s="17">
        <v>3342.3529725166827</v>
      </c>
      <c r="M13" s="17">
        <v>3444.0859144675046</v>
      </c>
      <c r="N13" s="17">
        <v>3662.9622719351783</v>
      </c>
      <c r="O13" s="17">
        <v>4681.1906607923147</v>
      </c>
      <c r="P13" s="17">
        <v>6113.1986815801438</v>
      </c>
      <c r="Q13" s="17">
        <v>9204.7018808923967</v>
      </c>
      <c r="R13" s="17">
        <v>9605.80773616023</v>
      </c>
      <c r="S13" s="17">
        <v>10735.833788311445</v>
      </c>
      <c r="T13" s="17">
        <v>12888.877951232793</v>
      </c>
      <c r="U13" s="17">
        <v>13062.833007466208</v>
      </c>
      <c r="V13" s="17">
        <v>13523.962674787712</v>
      </c>
      <c r="W13" s="17">
        <v>15983.821712531197</v>
      </c>
    </row>
    <row r="16" spans="1:23" s="3" customFormat="1">
      <c r="A16" s="4" t="s">
        <v>139</v>
      </c>
      <c r="B16" s="4" t="s">
        <v>140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126</v>
      </c>
      <c r="B18" s="6" t="s">
        <v>114</v>
      </c>
      <c r="C18" s="5">
        <v>0</v>
      </c>
      <c r="D18" s="5">
        <v>0</v>
      </c>
      <c r="E18" s="5">
        <v>0</v>
      </c>
      <c r="F18" s="5">
        <v>38.612509619999997</v>
      </c>
      <c r="G18" s="5">
        <v>38.612509619999997</v>
      </c>
      <c r="H18" s="5">
        <v>38.612509619999997</v>
      </c>
      <c r="I18" s="5">
        <v>38.612509619999997</v>
      </c>
      <c r="J18" s="5">
        <v>38.612509619999997</v>
      </c>
      <c r="K18" s="5">
        <v>38.612509619999997</v>
      </c>
      <c r="L18" s="5">
        <v>38.612509619999997</v>
      </c>
      <c r="M18" s="5">
        <v>38.612509619999997</v>
      </c>
      <c r="N18" s="5">
        <v>38.612509619999997</v>
      </c>
      <c r="O18" s="5">
        <v>38.612509619999997</v>
      </c>
      <c r="P18" s="5">
        <v>38.612509619999997</v>
      </c>
      <c r="Q18" s="5">
        <v>38.612509619999997</v>
      </c>
      <c r="R18" s="5">
        <v>38.612509619999997</v>
      </c>
      <c r="S18" s="5">
        <v>38.612509619999997</v>
      </c>
      <c r="T18" s="5">
        <v>429.09665255999994</v>
      </c>
      <c r="U18" s="5">
        <v>429.09665255999994</v>
      </c>
      <c r="V18" s="5">
        <v>429.09665255999994</v>
      </c>
      <c r="W18" s="5">
        <v>429.09665255999994</v>
      </c>
    </row>
    <row r="19" spans="1:23" s="3" customFormat="1">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126</v>
      </c>
      <c r="B20" s="6" t="s">
        <v>127</v>
      </c>
      <c r="C20" s="5">
        <v>13.123650521714744</v>
      </c>
      <c r="D20" s="5">
        <v>15.328215499314744</v>
      </c>
      <c r="E20" s="5">
        <v>17.109778186714742</v>
      </c>
      <c r="F20" s="5">
        <v>39.751824990414747</v>
      </c>
      <c r="G20" s="5">
        <v>65.389544161614737</v>
      </c>
      <c r="H20" s="5">
        <v>91.623121388414745</v>
      </c>
      <c r="I20" s="5">
        <v>121.51231293311471</v>
      </c>
      <c r="J20" s="5">
        <v>155.08042238481477</v>
      </c>
      <c r="K20" s="5">
        <v>220.52636322841477</v>
      </c>
      <c r="L20" s="5">
        <v>237.15493405141476</v>
      </c>
      <c r="M20" s="5">
        <v>263.38566280041471</v>
      </c>
      <c r="N20" s="5">
        <v>292.65008586391474</v>
      </c>
      <c r="O20" s="5">
        <v>692.5434283037149</v>
      </c>
      <c r="P20" s="5">
        <v>735.70911969361487</v>
      </c>
      <c r="Q20" s="5">
        <v>963.68703651841486</v>
      </c>
      <c r="R20" s="5">
        <v>997.98305657401488</v>
      </c>
      <c r="S20" s="5">
        <v>1035.0872146465149</v>
      </c>
      <c r="T20" s="5">
        <v>1077.7581755214151</v>
      </c>
      <c r="U20" s="5">
        <v>1125.3309895534151</v>
      </c>
      <c r="V20" s="5">
        <v>1149.8461505175151</v>
      </c>
      <c r="W20" s="5">
        <v>1172.5953775521152</v>
      </c>
    </row>
    <row r="21" spans="1:23" s="3" customFormat="1">
      <c r="A21" s="6" t="s">
        <v>126</v>
      </c>
      <c r="B21" s="6" t="s">
        <v>128</v>
      </c>
      <c r="C21" s="5">
        <v>0</v>
      </c>
      <c r="D21" s="5">
        <v>0</v>
      </c>
      <c r="E21" s="5">
        <v>0</v>
      </c>
      <c r="F21" s="5">
        <v>0</v>
      </c>
      <c r="G21" s="5">
        <v>0</v>
      </c>
      <c r="H21" s="5">
        <v>0</v>
      </c>
      <c r="I21" s="5">
        <v>0</v>
      </c>
      <c r="J21" s="5">
        <v>0</v>
      </c>
      <c r="K21" s="5">
        <v>0</v>
      </c>
      <c r="L21" s="5">
        <v>0</v>
      </c>
      <c r="M21" s="5">
        <v>0</v>
      </c>
      <c r="N21" s="5">
        <v>0</v>
      </c>
      <c r="O21" s="5">
        <v>391.72982210999999</v>
      </c>
      <c r="P21" s="5">
        <v>1092.04384966</v>
      </c>
      <c r="Q21" s="5">
        <v>2324.8092864099999</v>
      </c>
      <c r="R21" s="5">
        <v>2324.8092864099999</v>
      </c>
      <c r="S21" s="5">
        <v>2324.8092864099999</v>
      </c>
      <c r="T21" s="5">
        <v>2529.94139017</v>
      </c>
      <c r="U21" s="5">
        <v>2529.94139017</v>
      </c>
      <c r="V21" s="5">
        <v>2607.1319167800002</v>
      </c>
      <c r="W21" s="5">
        <v>2607.1319167800002</v>
      </c>
    </row>
    <row r="22" spans="1:23" s="3" customFormat="1">
      <c r="A22" s="6" t="s">
        <v>126</v>
      </c>
      <c r="B22" s="6" t="s">
        <v>129</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126</v>
      </c>
      <c r="B23" s="6" t="s">
        <v>122</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126</v>
      </c>
      <c r="B24" s="6" t="s">
        <v>131</v>
      </c>
      <c r="C24" s="5">
        <v>0</v>
      </c>
      <c r="D24" s="5">
        <v>270</v>
      </c>
      <c r="E24" s="5">
        <v>270</v>
      </c>
      <c r="F24" s="5">
        <v>1170</v>
      </c>
      <c r="G24" s="5">
        <v>1170</v>
      </c>
      <c r="H24" s="5">
        <v>1170</v>
      </c>
      <c r="I24" s="5">
        <v>1170</v>
      </c>
      <c r="J24" s="5">
        <v>1170</v>
      </c>
      <c r="K24" s="5">
        <v>1170</v>
      </c>
      <c r="L24" s="5">
        <v>1170</v>
      </c>
      <c r="M24" s="5">
        <v>1170</v>
      </c>
      <c r="N24" s="5">
        <v>1992.5</v>
      </c>
      <c r="O24" s="5">
        <v>1992.5</v>
      </c>
      <c r="P24" s="5">
        <v>1992.5</v>
      </c>
      <c r="Q24" s="5">
        <v>5312.5</v>
      </c>
      <c r="R24" s="5">
        <v>5312.5</v>
      </c>
      <c r="S24" s="5">
        <v>5312.5</v>
      </c>
      <c r="T24" s="5">
        <v>5312.5</v>
      </c>
      <c r="U24" s="5">
        <v>5312.5</v>
      </c>
      <c r="V24" s="5">
        <v>5312.5</v>
      </c>
      <c r="W24" s="5">
        <v>5312.5</v>
      </c>
    </row>
    <row r="25" spans="1:23" s="3" customFormat="1">
      <c r="A25" s="6" t="s">
        <v>126</v>
      </c>
      <c r="B25" s="6" t="s">
        <v>133</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0" t="s">
        <v>247</v>
      </c>
      <c r="B26" s="100"/>
      <c r="C26" s="17">
        <v>28.853869337157398</v>
      </c>
      <c r="D26" s="17">
        <v>47.82994222740566</v>
      </c>
      <c r="E26" s="17">
        <v>65.416146886292552</v>
      </c>
      <c r="F26" s="17">
        <v>2182.7003361343554</v>
      </c>
      <c r="G26" s="17">
        <v>2223.359139181141</v>
      </c>
      <c r="H26" s="17">
        <v>2266.757924969143</v>
      </c>
      <c r="I26" s="17">
        <v>2312.1790847699026</v>
      </c>
      <c r="J26" s="17">
        <v>2365.1343669377407</v>
      </c>
      <c r="K26" s="17">
        <v>2449.68457335423</v>
      </c>
      <c r="L26" s="17">
        <v>2483.833373323273</v>
      </c>
      <c r="M26" s="17">
        <v>2528.2699413791511</v>
      </c>
      <c r="N26" s="17">
        <v>2575.6295228397125</v>
      </c>
      <c r="O26" s="17">
        <v>3385.0604168289119</v>
      </c>
      <c r="P26" s="17">
        <v>4150.3094477228078</v>
      </c>
      <c r="Q26" s="17">
        <v>5628.0889091095842</v>
      </c>
      <c r="R26" s="17">
        <v>5682.4016094607632</v>
      </c>
      <c r="S26" s="17">
        <v>5740.9828879309835</v>
      </c>
      <c r="T26" s="17">
        <v>6401.777709407208</v>
      </c>
      <c r="U26" s="17">
        <v>6470.0306590168839</v>
      </c>
      <c r="V26" s="17">
        <v>6593.5533253824387</v>
      </c>
      <c r="W26" s="17">
        <v>6637.1761124742316</v>
      </c>
    </row>
    <row r="27" spans="1:23" s="3" customFormat="1">
      <c r="U27" s="19"/>
    </row>
    <row r="28" spans="1:23" s="3" customFormat="1"/>
    <row r="29" spans="1:23" s="3" customFormat="1">
      <c r="A29" s="4" t="s">
        <v>139</v>
      </c>
      <c r="B29" s="4" t="s">
        <v>140</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143</v>
      </c>
      <c r="B30" s="6" t="s">
        <v>113</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143</v>
      </c>
      <c r="B31" s="6" t="s">
        <v>114</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143</v>
      </c>
      <c r="B32" s="6" t="s">
        <v>115</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143</v>
      </c>
      <c r="B33" s="6" t="s">
        <v>127</v>
      </c>
      <c r="C33" s="5">
        <v>5.9759089254155793</v>
      </c>
      <c r="D33" s="5">
        <v>7.0562028610155796</v>
      </c>
      <c r="E33" s="5">
        <v>7.7281472018155792</v>
      </c>
      <c r="F33" s="5">
        <v>17.945351881915578</v>
      </c>
      <c r="G33" s="5">
        <v>30.32049995991558</v>
      </c>
      <c r="H33" s="5">
        <v>42.45282247741558</v>
      </c>
      <c r="I33" s="5">
        <v>57.308635631215573</v>
      </c>
      <c r="J33" s="5">
        <v>73.455449799215586</v>
      </c>
      <c r="K33" s="5">
        <v>105.83944713931558</v>
      </c>
      <c r="L33" s="5">
        <v>114.77117432441558</v>
      </c>
      <c r="M33" s="5">
        <v>126.44118093281558</v>
      </c>
      <c r="N33" s="5">
        <v>140.71018086321561</v>
      </c>
      <c r="O33" s="5">
        <v>155.35619439281561</v>
      </c>
      <c r="P33" s="5">
        <v>175.74134877861559</v>
      </c>
      <c r="Q33" s="5">
        <v>558.75015197451557</v>
      </c>
      <c r="R33" s="5">
        <v>580.53450545451562</v>
      </c>
      <c r="S33" s="5">
        <v>598.74776311781557</v>
      </c>
      <c r="T33" s="5">
        <v>1476.4273336281151</v>
      </c>
      <c r="U33" s="5">
        <v>1504.013170728015</v>
      </c>
      <c r="V33" s="5">
        <v>1519.191183537115</v>
      </c>
      <c r="W33" s="5">
        <v>1533.774051987715</v>
      </c>
    </row>
    <row r="34" spans="1:23" s="3" customFormat="1">
      <c r="A34" s="6" t="s">
        <v>143</v>
      </c>
      <c r="B34" s="6" t="s">
        <v>128</v>
      </c>
      <c r="C34" s="5">
        <v>0</v>
      </c>
      <c r="D34" s="5">
        <v>20</v>
      </c>
      <c r="E34" s="5">
        <v>20</v>
      </c>
      <c r="F34" s="5">
        <v>20</v>
      </c>
      <c r="G34" s="5">
        <v>20</v>
      </c>
      <c r="H34" s="5">
        <v>20</v>
      </c>
      <c r="I34" s="5">
        <v>20</v>
      </c>
      <c r="J34" s="5">
        <v>20</v>
      </c>
      <c r="K34" s="5">
        <v>20</v>
      </c>
      <c r="L34" s="5">
        <v>20</v>
      </c>
      <c r="M34" s="5">
        <v>20</v>
      </c>
      <c r="N34" s="5">
        <v>20</v>
      </c>
      <c r="O34" s="5">
        <v>168.29966998</v>
      </c>
      <c r="P34" s="5">
        <v>301.69175973</v>
      </c>
      <c r="Q34" s="5">
        <v>1307.0446453</v>
      </c>
      <c r="R34" s="5">
        <v>1307.0446453</v>
      </c>
      <c r="S34" s="5">
        <v>1307.0446453</v>
      </c>
      <c r="T34" s="5">
        <v>1307.0446453</v>
      </c>
      <c r="U34" s="5">
        <v>1307.0446453</v>
      </c>
      <c r="V34" s="5">
        <v>1492.7477055099998</v>
      </c>
      <c r="W34" s="5">
        <v>1492.7477055099998</v>
      </c>
    </row>
    <row r="35" spans="1:23" s="3" customFormat="1">
      <c r="A35" s="6" t="s">
        <v>143</v>
      </c>
      <c r="B35" s="6" t="s">
        <v>129</v>
      </c>
      <c r="C35" s="5">
        <v>0</v>
      </c>
      <c r="D35" s="5">
        <v>0</v>
      </c>
      <c r="E35" s="5">
        <v>0</v>
      </c>
      <c r="F35" s="5">
        <v>0</v>
      </c>
      <c r="G35" s="5">
        <v>0</v>
      </c>
      <c r="H35" s="5">
        <v>0</v>
      </c>
      <c r="I35" s="5">
        <v>0</v>
      </c>
      <c r="J35" s="5">
        <v>0</v>
      </c>
      <c r="K35" s="5">
        <v>0</v>
      </c>
      <c r="L35" s="5">
        <v>0</v>
      </c>
      <c r="M35" s="5">
        <v>0</v>
      </c>
      <c r="N35" s="5">
        <v>0</v>
      </c>
      <c r="O35" s="5">
        <v>0</v>
      </c>
      <c r="P35" s="5">
        <v>0</v>
      </c>
      <c r="Q35" s="5">
        <v>0</v>
      </c>
      <c r="R35" s="5">
        <v>0</v>
      </c>
      <c r="S35" s="5">
        <v>122.21191376</v>
      </c>
      <c r="T35" s="5">
        <v>261.88267234</v>
      </c>
      <c r="U35" s="5">
        <v>261.88267234</v>
      </c>
      <c r="V35" s="5">
        <v>261.88267234</v>
      </c>
      <c r="W35" s="5">
        <v>261.88267234</v>
      </c>
    </row>
    <row r="36" spans="1:23" s="3" customFormat="1">
      <c r="A36" s="6" t="s">
        <v>143</v>
      </c>
      <c r="B36" s="6" t="s">
        <v>122</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143</v>
      </c>
      <c r="B37" s="6" t="s">
        <v>131</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143</v>
      </c>
      <c r="B38" s="6" t="s">
        <v>133</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0" t="s">
        <v>247</v>
      </c>
      <c r="B39" s="100"/>
      <c r="C39" s="17">
        <v>12.912436521163157</v>
      </c>
      <c r="D39" s="17">
        <v>42.336979179065452</v>
      </c>
      <c r="E39" s="17">
        <v>50.221546958410364</v>
      </c>
      <c r="F39" s="17">
        <v>67.263389214291976</v>
      </c>
      <c r="G39" s="17">
        <v>86.486744804451106</v>
      </c>
      <c r="H39" s="17">
        <v>105.69332680577067</v>
      </c>
      <c r="I39" s="17">
        <v>129.33881208491002</v>
      </c>
      <c r="J39" s="17">
        <v>152.77224918266134</v>
      </c>
      <c r="K39" s="17">
        <v>192.14599035126159</v>
      </c>
      <c r="L39" s="17">
        <v>208.33551177651077</v>
      </c>
      <c r="M39" s="17">
        <v>228.58663055698287</v>
      </c>
      <c r="N39" s="17">
        <v>250.26047640587029</v>
      </c>
      <c r="O39" s="17">
        <v>421.33819410155752</v>
      </c>
      <c r="P39" s="17">
        <v>583.18105955060014</v>
      </c>
      <c r="Q39" s="17">
        <v>1981.0547404918937</v>
      </c>
      <c r="R39" s="17">
        <v>2010.8722657344238</v>
      </c>
      <c r="S39" s="17">
        <v>2160.6712081252044</v>
      </c>
      <c r="T39" s="17">
        <v>3186.241160046111</v>
      </c>
      <c r="U39" s="17">
        <v>3224.6071650437484</v>
      </c>
      <c r="V39" s="17">
        <v>3434.6584156057102</v>
      </c>
      <c r="W39" s="17">
        <v>3457.7696959495997</v>
      </c>
    </row>
    <row r="40" spans="1:23" s="3" customFormat="1"/>
    <row r="41" spans="1:23" s="3" customFormat="1"/>
    <row r="42" spans="1:23" s="3" customFormat="1">
      <c r="A42" s="4" t="s">
        <v>139</v>
      </c>
      <c r="B42" s="4" t="s">
        <v>140</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144</v>
      </c>
      <c r="B43" s="6" t="s">
        <v>113</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144</v>
      </c>
      <c r="B44" s="6" t="s">
        <v>114</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144</v>
      </c>
      <c r="B45" s="6" t="s">
        <v>115</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144</v>
      </c>
      <c r="B46" s="6" t="s">
        <v>127</v>
      </c>
      <c r="C46" s="5">
        <v>5.0029531886913396</v>
      </c>
      <c r="D46" s="5">
        <v>5.8261675992913382</v>
      </c>
      <c r="E46" s="5">
        <v>7.0037958549913384</v>
      </c>
      <c r="F46" s="5">
        <v>18.14610719889134</v>
      </c>
      <c r="G46" s="5">
        <v>31.517740486091338</v>
      </c>
      <c r="H46" s="5">
        <v>46.112348440891338</v>
      </c>
      <c r="I46" s="5">
        <v>62.237544879191333</v>
      </c>
      <c r="J46" s="5">
        <v>79.03774579139133</v>
      </c>
      <c r="K46" s="5">
        <v>114.72070383109134</v>
      </c>
      <c r="L46" s="5">
        <v>125.86324041609133</v>
      </c>
      <c r="M46" s="5">
        <v>138.62761242719134</v>
      </c>
      <c r="N46" s="5">
        <v>157.86442055019134</v>
      </c>
      <c r="O46" s="5">
        <v>173.93971503629135</v>
      </c>
      <c r="P46" s="5">
        <v>207.01655240129136</v>
      </c>
      <c r="Q46" s="5">
        <v>249.81015121729135</v>
      </c>
      <c r="R46" s="5">
        <v>272.86481131439132</v>
      </c>
      <c r="S46" s="5">
        <v>298.53712513389132</v>
      </c>
      <c r="T46" s="5">
        <v>736.97953797429125</v>
      </c>
      <c r="U46" s="5">
        <v>769.84041575229128</v>
      </c>
      <c r="V46" s="5">
        <v>789.34774901219123</v>
      </c>
      <c r="W46" s="5">
        <v>2579.7260668174922</v>
      </c>
    </row>
    <row r="47" spans="1:23" s="3" customFormat="1">
      <c r="A47" s="6" t="s">
        <v>144</v>
      </c>
      <c r="B47" s="6" t="s">
        <v>128</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144</v>
      </c>
      <c r="B48" s="6" t="s">
        <v>129</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144</v>
      </c>
      <c r="B49" s="6" t="s">
        <v>122</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144</v>
      </c>
      <c r="B50" s="6" t="s">
        <v>131</v>
      </c>
      <c r="C50" s="5">
        <v>0</v>
      </c>
      <c r="D50" s="5">
        <v>85</v>
      </c>
      <c r="E50" s="5">
        <v>85</v>
      </c>
      <c r="F50" s="5">
        <v>85</v>
      </c>
      <c r="G50" s="5">
        <v>85</v>
      </c>
      <c r="H50" s="5">
        <v>85</v>
      </c>
      <c r="I50" s="5">
        <v>85</v>
      </c>
      <c r="J50" s="5">
        <v>835</v>
      </c>
      <c r="K50" s="5">
        <v>835</v>
      </c>
      <c r="L50" s="5">
        <v>835</v>
      </c>
      <c r="M50" s="5">
        <v>1585</v>
      </c>
      <c r="N50" s="5">
        <v>1585</v>
      </c>
      <c r="O50" s="5">
        <v>1585</v>
      </c>
      <c r="P50" s="5">
        <v>1585</v>
      </c>
      <c r="Q50" s="5">
        <v>3450</v>
      </c>
      <c r="R50" s="5">
        <v>3450</v>
      </c>
      <c r="S50" s="5">
        <v>3450</v>
      </c>
      <c r="T50" s="5">
        <v>3450</v>
      </c>
      <c r="U50" s="5">
        <v>3450</v>
      </c>
      <c r="V50" s="5">
        <v>3450</v>
      </c>
      <c r="W50" s="5">
        <v>3450</v>
      </c>
    </row>
    <row r="51" spans="1:23" s="3" customFormat="1">
      <c r="A51" s="6" t="s">
        <v>144</v>
      </c>
      <c r="B51" s="6" t="s">
        <v>133</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0" t="s">
        <v>247</v>
      </c>
      <c r="B52" s="100"/>
      <c r="C52" s="17">
        <v>-82.249064627975017</v>
      </c>
      <c r="D52" s="17">
        <v>-69.221402267024828</v>
      </c>
      <c r="E52" s="17">
        <v>-55.747525120703344</v>
      </c>
      <c r="F52" s="17">
        <v>-30.449332394911441</v>
      </c>
      <c r="G52" s="17">
        <v>-5.7913593656500844</v>
      </c>
      <c r="H52" s="17">
        <v>21.570663206721889</v>
      </c>
      <c r="I52" s="17">
        <v>50.223424472526361</v>
      </c>
      <c r="J52" s="17">
        <v>80.94038501573857</v>
      </c>
      <c r="K52" s="17">
        <v>129.14642505800083</v>
      </c>
      <c r="L52" s="17">
        <v>154.4925974079818</v>
      </c>
      <c r="M52" s="17">
        <v>181.50077418013163</v>
      </c>
      <c r="N52" s="17">
        <v>213.06304955454823</v>
      </c>
      <c r="O52" s="17">
        <v>242.14631916386105</v>
      </c>
      <c r="P52" s="17">
        <v>288.82670446864222</v>
      </c>
      <c r="Q52" s="17">
        <v>345.50606268848946</v>
      </c>
      <c r="R52" s="17">
        <v>385.22506836697204</v>
      </c>
      <c r="S52" s="17">
        <v>426.1516996933259</v>
      </c>
      <c r="T52" s="17">
        <v>878.50406055890198</v>
      </c>
      <c r="U52" s="17">
        <v>929.88305953114332</v>
      </c>
      <c r="V52" s="17">
        <v>966.51809846478318</v>
      </c>
      <c r="W52" s="17">
        <v>2774.087328336328</v>
      </c>
    </row>
    <row r="53" spans="1:23" s="3" customFormat="1"/>
    <row r="54" spans="1:23" s="3" customFormat="1"/>
    <row r="55" spans="1:23" s="3" customFormat="1">
      <c r="A55" s="4" t="s">
        <v>139</v>
      </c>
      <c r="B55" s="4" t="s">
        <v>140</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145</v>
      </c>
      <c r="B56" s="6" t="s">
        <v>113</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145</v>
      </c>
      <c r="B57" s="6" t="s">
        <v>114</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row>
    <row r="58" spans="1:23" s="3" customFormat="1">
      <c r="A58" s="6" t="s">
        <v>145</v>
      </c>
      <c r="B58" s="6" t="s">
        <v>115</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145</v>
      </c>
      <c r="B59" s="6" t="s">
        <v>127</v>
      </c>
      <c r="C59" s="5">
        <v>16.262911806137044</v>
      </c>
      <c r="D59" s="5">
        <v>12.087835384737048</v>
      </c>
      <c r="E59" s="5">
        <v>8.6288276265370492</v>
      </c>
      <c r="F59" s="5">
        <v>14.180525090037047</v>
      </c>
      <c r="G59" s="5">
        <v>19.96683960593705</v>
      </c>
      <c r="H59" s="5">
        <v>25.803907397737046</v>
      </c>
      <c r="I59" s="5">
        <v>31.60656231943705</v>
      </c>
      <c r="J59" s="5">
        <v>37.187350613437047</v>
      </c>
      <c r="K59" s="5">
        <v>45.574243335737052</v>
      </c>
      <c r="L59" s="5">
        <v>50.354736658737039</v>
      </c>
      <c r="M59" s="5">
        <v>54.295438545537039</v>
      </c>
      <c r="N59" s="5">
        <v>58.28590792973705</v>
      </c>
      <c r="O59" s="5">
        <v>62.091177342037042</v>
      </c>
      <c r="P59" s="5">
        <v>512.72804617753707</v>
      </c>
      <c r="Q59" s="5">
        <v>628.80766275923679</v>
      </c>
      <c r="R59" s="5">
        <v>634.86815162883681</v>
      </c>
      <c r="S59" s="5">
        <v>641.49006579253683</v>
      </c>
      <c r="T59" s="5">
        <v>649.26463218323681</v>
      </c>
      <c r="U59" s="5">
        <v>658.1875321593368</v>
      </c>
      <c r="V59" s="5">
        <v>662.08520488673685</v>
      </c>
      <c r="W59" s="5">
        <v>1240.5526883718371</v>
      </c>
    </row>
    <row r="60" spans="1:23" s="3" customFormat="1">
      <c r="A60" s="6" t="s">
        <v>145</v>
      </c>
      <c r="B60" s="6" t="s">
        <v>128</v>
      </c>
      <c r="C60" s="5">
        <v>0</v>
      </c>
      <c r="D60" s="5">
        <v>0</v>
      </c>
      <c r="E60" s="5">
        <v>0</v>
      </c>
      <c r="F60" s="5">
        <v>0</v>
      </c>
      <c r="G60" s="5">
        <v>0</v>
      </c>
      <c r="H60" s="5">
        <v>0</v>
      </c>
      <c r="I60" s="5">
        <v>0</v>
      </c>
      <c r="J60" s="5">
        <v>0</v>
      </c>
      <c r="K60" s="5">
        <v>0</v>
      </c>
      <c r="L60" s="5">
        <v>0</v>
      </c>
      <c r="M60" s="5">
        <v>0</v>
      </c>
      <c r="N60" s="5">
        <v>0</v>
      </c>
      <c r="O60" s="5">
        <v>0</v>
      </c>
      <c r="P60" s="5">
        <v>0</v>
      </c>
      <c r="Q60" s="5">
        <v>35.568112530000001</v>
      </c>
      <c r="R60" s="5">
        <v>299.54509776999998</v>
      </c>
      <c r="S60" s="5">
        <v>1166.23790915</v>
      </c>
      <c r="T60" s="5">
        <v>1166.23790915</v>
      </c>
      <c r="U60" s="5">
        <v>1166.23790915</v>
      </c>
      <c r="V60" s="5">
        <v>1166.23790915</v>
      </c>
      <c r="W60" s="5">
        <v>1166.23790915</v>
      </c>
    </row>
    <row r="61" spans="1:23" s="3" customFormat="1">
      <c r="A61" s="6" t="s">
        <v>145</v>
      </c>
      <c r="B61" s="6" t="s">
        <v>129</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145</v>
      </c>
      <c r="B62" s="6" t="s">
        <v>122</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145</v>
      </c>
      <c r="B63" s="6" t="s">
        <v>131</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145</v>
      </c>
      <c r="B64" s="6" t="s">
        <v>133</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2500.8399999499998</v>
      </c>
      <c r="W64" s="5">
        <v>2500.8399999499998</v>
      </c>
    </row>
    <row r="65" spans="1:23" s="3" customFormat="1">
      <c r="A65" s="100" t="s">
        <v>247</v>
      </c>
      <c r="B65" s="100"/>
      <c r="C65" s="17">
        <v>20.308833538701105</v>
      </c>
      <c r="D65" s="17">
        <v>20.468077546909988</v>
      </c>
      <c r="E65" s="17">
        <v>21.163055593628751</v>
      </c>
      <c r="F65" s="17">
        <v>30.916530490967791</v>
      </c>
      <c r="G65" s="17">
        <v>40.801883277180124</v>
      </c>
      <c r="H65" s="17">
        <v>50.939655533070521</v>
      </c>
      <c r="I65" s="17">
        <v>60.431397493031753</v>
      </c>
      <c r="J65" s="17">
        <v>70.373867728154636</v>
      </c>
      <c r="K65" s="17">
        <v>83.396910239186269</v>
      </c>
      <c r="L65" s="17">
        <v>92.689150000139051</v>
      </c>
      <c r="M65" s="17">
        <v>101.51297965383188</v>
      </c>
      <c r="N65" s="17">
        <v>109.89092765732389</v>
      </c>
      <c r="O65" s="17">
        <v>117.15234223306703</v>
      </c>
      <c r="P65" s="17">
        <v>572.59843010971622</v>
      </c>
      <c r="Q65" s="17">
        <v>728.4979091247493</v>
      </c>
      <c r="R65" s="17">
        <v>1003.8220042683604</v>
      </c>
      <c r="S65" s="17">
        <v>1882.4722780281159</v>
      </c>
      <c r="T65" s="17">
        <v>1894.5712318267242</v>
      </c>
      <c r="U65" s="17">
        <v>1908.0766204327631</v>
      </c>
      <c r="V65" s="17">
        <v>1916.6554756355788</v>
      </c>
      <c r="W65" s="17">
        <v>2501.0530828406609</v>
      </c>
    </row>
    <row r="66" spans="1:23" s="3" customFormat="1"/>
    <row r="67" spans="1:23" s="3" customFormat="1"/>
    <row r="68" spans="1:23" s="3" customFormat="1">
      <c r="A68" s="4" t="s">
        <v>139</v>
      </c>
      <c r="B68" s="4" t="s">
        <v>140</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146</v>
      </c>
      <c r="B69" s="6" t="s">
        <v>113</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146</v>
      </c>
      <c r="B70" s="6" t="s">
        <v>114</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146</v>
      </c>
      <c r="B71" s="6" t="s">
        <v>115</v>
      </c>
      <c r="C71" s="5">
        <v>0</v>
      </c>
      <c r="D71" s="5">
        <v>0</v>
      </c>
      <c r="E71" s="5">
        <v>0</v>
      </c>
      <c r="F71" s="5">
        <v>0</v>
      </c>
      <c r="G71" s="5">
        <v>0</v>
      </c>
      <c r="H71" s="5">
        <v>0</v>
      </c>
      <c r="I71" s="5">
        <v>0</v>
      </c>
      <c r="J71" s="5">
        <v>390.00000000000006</v>
      </c>
      <c r="K71" s="5">
        <v>390.00000000000006</v>
      </c>
      <c r="L71" s="5">
        <v>390.00000000000006</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146</v>
      </c>
      <c r="B72" s="6" t="s">
        <v>127</v>
      </c>
      <c r="C72" s="5">
        <v>0.54014152626836975</v>
      </c>
      <c r="D72" s="5">
        <v>0.58687359536836969</v>
      </c>
      <c r="E72" s="5">
        <v>0.59745397046836968</v>
      </c>
      <c r="F72" s="5">
        <v>1.7262311208683696</v>
      </c>
      <c r="G72" s="5">
        <v>2.9595658817683699</v>
      </c>
      <c r="H72" s="5">
        <v>4.2343305899683701</v>
      </c>
      <c r="I72" s="5">
        <v>5.6846183185683703</v>
      </c>
      <c r="J72" s="5">
        <v>7.1986091413683697</v>
      </c>
      <c r="K72" s="5">
        <v>10.438967886668371</v>
      </c>
      <c r="L72" s="5">
        <v>11.24210177176837</v>
      </c>
      <c r="M72" s="5">
        <v>12.301244239568371</v>
      </c>
      <c r="N72" s="5">
        <v>14.015044257068372</v>
      </c>
      <c r="O72" s="5">
        <v>15.23549335996837</v>
      </c>
      <c r="P72" s="5">
        <v>17.865046011768371</v>
      </c>
      <c r="Q72" s="5">
        <v>21.217229760968372</v>
      </c>
      <c r="R72" s="5">
        <v>22.964866784768372</v>
      </c>
      <c r="S72" s="5">
        <v>24.795538872368372</v>
      </c>
      <c r="T72" s="5">
        <v>26.82743387216837</v>
      </c>
      <c r="U72" s="5">
        <v>29.045870488968372</v>
      </c>
      <c r="V72" s="5">
        <v>30.02268861716837</v>
      </c>
      <c r="W72" s="5">
        <v>30.886421037968368</v>
      </c>
    </row>
    <row r="73" spans="1:23" s="3" customFormat="1">
      <c r="A73" s="6" t="s">
        <v>146</v>
      </c>
      <c r="B73" s="6" t="s">
        <v>128</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146</v>
      </c>
      <c r="B74" s="6" t="s">
        <v>129</v>
      </c>
      <c r="C74" s="5">
        <v>0</v>
      </c>
      <c r="D74" s="5">
        <v>0</v>
      </c>
      <c r="E74" s="5">
        <v>0</v>
      </c>
      <c r="F74" s="5">
        <v>0</v>
      </c>
      <c r="G74" s="5">
        <v>0</v>
      </c>
      <c r="H74" s="5">
        <v>0</v>
      </c>
      <c r="I74" s="5">
        <v>0</v>
      </c>
      <c r="J74" s="5">
        <v>0</v>
      </c>
      <c r="K74" s="5">
        <v>0</v>
      </c>
      <c r="L74" s="5">
        <v>0</v>
      </c>
      <c r="M74" s="5">
        <v>0</v>
      </c>
      <c r="N74" s="5">
        <v>108.0933801</v>
      </c>
      <c r="O74" s="5">
        <v>108.0933801</v>
      </c>
      <c r="P74" s="5">
        <v>108.0933801</v>
      </c>
      <c r="Q74" s="5">
        <v>108.0933801</v>
      </c>
      <c r="R74" s="5">
        <v>108.0933801</v>
      </c>
      <c r="S74" s="5">
        <v>108.0933801</v>
      </c>
      <c r="T74" s="5">
        <v>108.0933801</v>
      </c>
      <c r="U74" s="5">
        <v>108.0933801</v>
      </c>
      <c r="V74" s="5">
        <v>189.32624340000001</v>
      </c>
      <c r="W74" s="5">
        <v>189.32624340000001</v>
      </c>
    </row>
    <row r="75" spans="1:23" s="3" customFormat="1">
      <c r="A75" s="6" t="s">
        <v>146</v>
      </c>
      <c r="B75" s="6" t="s">
        <v>122</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146</v>
      </c>
      <c r="B76" s="6" t="s">
        <v>131</v>
      </c>
      <c r="C76" s="5">
        <v>0</v>
      </c>
      <c r="D76" s="5">
        <v>0</v>
      </c>
      <c r="E76" s="5">
        <v>0</v>
      </c>
      <c r="F76" s="5">
        <v>0</v>
      </c>
      <c r="G76" s="5">
        <v>0</v>
      </c>
      <c r="H76" s="5">
        <v>0</v>
      </c>
      <c r="I76" s="5">
        <v>0</v>
      </c>
      <c r="J76" s="5">
        <v>750</v>
      </c>
      <c r="K76" s="5">
        <v>750</v>
      </c>
      <c r="L76" s="5">
        <v>750</v>
      </c>
      <c r="M76" s="5">
        <v>1500</v>
      </c>
      <c r="N76" s="5">
        <v>1500</v>
      </c>
      <c r="O76" s="5">
        <v>1500</v>
      </c>
      <c r="P76" s="5">
        <v>1500</v>
      </c>
      <c r="Q76" s="5">
        <v>1500</v>
      </c>
      <c r="R76" s="5">
        <v>1500</v>
      </c>
      <c r="S76" s="5">
        <v>1500</v>
      </c>
      <c r="T76" s="5">
        <v>1500</v>
      </c>
      <c r="U76" s="5">
        <v>1500</v>
      </c>
      <c r="V76" s="5">
        <v>1500</v>
      </c>
      <c r="W76" s="5">
        <v>1500</v>
      </c>
    </row>
    <row r="77" spans="1:23" s="3" customFormat="1">
      <c r="A77" s="6" t="s">
        <v>146</v>
      </c>
      <c r="B77" s="6" t="s">
        <v>133</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0" t="s">
        <v>247</v>
      </c>
      <c r="B78" s="100"/>
      <c r="C78" s="17">
        <v>0.5641492420296379</v>
      </c>
      <c r="D78" s="17">
        <v>0.87040090379214097</v>
      </c>
      <c r="E78" s="17">
        <v>1.0584782454359118</v>
      </c>
      <c r="F78" s="17">
        <v>2.2985112415981739</v>
      </c>
      <c r="G78" s="17">
        <v>3.6210003934073427</v>
      </c>
      <c r="H78" s="17">
        <v>5.0891661802385295</v>
      </c>
      <c r="I78" s="17">
        <v>6.0000491094335917</v>
      </c>
      <c r="J78" s="17">
        <v>398.19900114597431</v>
      </c>
      <c r="K78" s="17">
        <v>402.05759829689629</v>
      </c>
      <c r="L78" s="17">
        <v>403.00234000877811</v>
      </c>
      <c r="M78" s="17">
        <v>404.2155886974067</v>
      </c>
      <c r="N78" s="17">
        <v>514.11829547772322</v>
      </c>
      <c r="O78" s="17">
        <v>515.49338846491753</v>
      </c>
      <c r="P78" s="17">
        <v>518.28303972837659</v>
      </c>
      <c r="Q78" s="17">
        <v>521.55425947767674</v>
      </c>
      <c r="R78" s="17">
        <v>523.48678832970938</v>
      </c>
      <c r="S78" s="17">
        <v>525.55571453381401</v>
      </c>
      <c r="T78" s="17">
        <v>527.78378939384618</v>
      </c>
      <c r="U78" s="17">
        <v>530.23550344166858</v>
      </c>
      <c r="V78" s="17">
        <v>612.57735969919736</v>
      </c>
      <c r="W78" s="17">
        <v>613.7354929303774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290</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270</v>
      </c>
      <c r="B2" s="50"/>
      <c r="Y2" s="3"/>
      <c r="Z2" s="3"/>
    </row>
    <row r="3" spans="1:26">
      <c r="A3" s="52" t="s">
        <v>151</v>
      </c>
      <c r="B3" s="52"/>
      <c r="C3" s="52"/>
      <c r="D3" s="52"/>
      <c r="E3" s="52"/>
      <c r="F3" s="52"/>
      <c r="G3" s="52"/>
      <c r="H3" s="52"/>
      <c r="I3" s="52"/>
      <c r="J3" s="52"/>
      <c r="K3" s="52"/>
      <c r="L3" s="52"/>
      <c r="M3" s="52"/>
      <c r="N3" s="52"/>
      <c r="O3" s="52"/>
      <c r="P3" s="52"/>
      <c r="Q3" s="52"/>
      <c r="R3" s="52"/>
      <c r="S3" s="52"/>
      <c r="T3" s="52"/>
      <c r="U3" s="52"/>
      <c r="V3" s="52"/>
      <c r="W3" s="52"/>
      <c r="X3" s="52"/>
    </row>
    <row r="4" spans="1:26">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143</v>
      </c>
      <c r="B5" s="54" t="s">
        <v>154</v>
      </c>
      <c r="C5" s="54" t="s">
        <v>155</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143</v>
      </c>
      <c r="B7" s="54" t="s">
        <v>158</v>
      </c>
      <c r="C7" s="54" t="s">
        <v>159</v>
      </c>
      <c r="D7" s="5">
        <v>0</v>
      </c>
      <c r="E7" s="5">
        <v>0</v>
      </c>
      <c r="F7" s="5">
        <v>0</v>
      </c>
      <c r="G7" s="5">
        <v>0</v>
      </c>
      <c r="H7" s="5">
        <v>0</v>
      </c>
      <c r="I7" s="5">
        <v>0</v>
      </c>
      <c r="J7" s="5">
        <v>728.33088296000005</v>
      </c>
      <c r="K7" s="5">
        <v>728.33088296000005</v>
      </c>
      <c r="L7" s="5">
        <v>728.33088296000005</v>
      </c>
      <c r="M7" s="5">
        <v>728.33088296000005</v>
      </c>
      <c r="N7" s="5">
        <v>728.33088296000005</v>
      </c>
      <c r="O7" s="5">
        <v>728.33088296000005</v>
      </c>
      <c r="P7" s="5">
        <v>728.33088296000005</v>
      </c>
      <c r="Q7" s="5">
        <v>728.33088296000005</v>
      </c>
      <c r="R7" s="5">
        <v>728.33088296000005</v>
      </c>
      <c r="S7" s="5">
        <v>728.33088296000005</v>
      </c>
      <c r="T7" s="5">
        <v>728.33088296000005</v>
      </c>
      <c r="U7" s="5">
        <v>728.33088296000005</v>
      </c>
      <c r="V7" s="5">
        <v>728.33088296000005</v>
      </c>
      <c r="W7" s="5">
        <v>728.33088296000005</v>
      </c>
      <c r="X7" s="5">
        <v>728.33088296000005</v>
      </c>
      <c r="Z7" s="64"/>
    </row>
    <row r="8" spans="1:26">
      <c r="A8" s="54" t="s">
        <v>143</v>
      </c>
      <c r="B8" s="54" t="s">
        <v>160</v>
      </c>
      <c r="C8" s="54" t="s">
        <v>161</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143</v>
      </c>
      <c r="B10" s="54" t="s">
        <v>164</v>
      </c>
      <c r="C10" s="54" t="s">
        <v>165</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c r="Z10" s="64"/>
    </row>
    <row r="11" spans="1:26">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c r="Z11" s="64"/>
    </row>
    <row r="12" spans="1:26">
      <c r="A12" s="54" t="s">
        <v>143</v>
      </c>
      <c r="B12" s="54" t="s">
        <v>168</v>
      </c>
      <c r="C12" s="54" t="s">
        <v>169</v>
      </c>
      <c r="D12" s="5">
        <v>0</v>
      </c>
      <c r="E12" s="5">
        <v>0</v>
      </c>
      <c r="F12" s="5">
        <v>0</v>
      </c>
      <c r="G12" s="5">
        <v>0</v>
      </c>
      <c r="H12" s="5">
        <v>0</v>
      </c>
      <c r="I12" s="5">
        <v>0</v>
      </c>
      <c r="J12" s="5">
        <v>0</v>
      </c>
      <c r="K12" s="5">
        <v>0</v>
      </c>
      <c r="L12" s="5">
        <v>508.16513341000001</v>
      </c>
      <c r="M12" s="5">
        <v>508.16513341000001</v>
      </c>
      <c r="N12" s="5">
        <v>508.16513341000001</v>
      </c>
      <c r="O12" s="5">
        <v>508.16513341000001</v>
      </c>
      <c r="P12" s="5">
        <v>508.16513341000001</v>
      </c>
      <c r="Q12" s="5">
        <v>508.16513341000001</v>
      </c>
      <c r="R12" s="5">
        <v>508.16513341000001</v>
      </c>
      <c r="S12" s="5">
        <v>508.16513341000001</v>
      </c>
      <c r="T12" s="5">
        <v>508.16513341000001</v>
      </c>
      <c r="U12" s="5">
        <v>508.16513341000001</v>
      </c>
      <c r="V12" s="5">
        <v>508.16513341000001</v>
      </c>
      <c r="W12" s="5">
        <v>508.16513341000001</v>
      </c>
      <c r="X12" s="5">
        <v>508.16513341000001</v>
      </c>
      <c r="Z12" s="64"/>
    </row>
    <row r="13" spans="1:26">
      <c r="A13" s="54" t="s">
        <v>126</v>
      </c>
      <c r="B13" s="54" t="s">
        <v>170</v>
      </c>
      <c r="C13" s="54" t="s">
        <v>171</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126</v>
      </c>
      <c r="B14" s="54" t="s">
        <v>172</v>
      </c>
      <c r="C14" s="54" t="s">
        <v>173</v>
      </c>
      <c r="D14" s="5">
        <v>0</v>
      </c>
      <c r="E14" s="5">
        <v>115</v>
      </c>
      <c r="F14" s="5">
        <v>115</v>
      </c>
      <c r="G14" s="5">
        <v>115</v>
      </c>
      <c r="H14" s="5">
        <v>115</v>
      </c>
      <c r="I14" s="5">
        <v>115</v>
      </c>
      <c r="J14" s="5">
        <v>182.80580483</v>
      </c>
      <c r="K14" s="5">
        <v>267.08522059000001</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126</v>
      </c>
      <c r="B15" s="54" t="s">
        <v>174</v>
      </c>
      <c r="C15" s="54" t="s">
        <v>175</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c r="Z15" s="64"/>
    </row>
    <row r="16" spans="1:26">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126</v>
      </c>
      <c r="B18" s="54" t="s">
        <v>180</v>
      </c>
      <c r="C18" s="54" t="s">
        <v>181</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144</v>
      </c>
      <c r="B23" s="54" t="s">
        <v>190</v>
      </c>
      <c r="C23" s="54" t="s">
        <v>191</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144</v>
      </c>
      <c r="B27" s="54" t="s">
        <v>198</v>
      </c>
      <c r="C27" s="54" t="s">
        <v>199</v>
      </c>
      <c r="D27" s="5">
        <v>0</v>
      </c>
      <c r="E27" s="5">
        <v>0</v>
      </c>
      <c r="F27" s="5">
        <v>0</v>
      </c>
      <c r="G27" s="5">
        <v>0</v>
      </c>
      <c r="H27" s="5">
        <v>40</v>
      </c>
      <c r="I27" s="5">
        <v>80</v>
      </c>
      <c r="J27" s="5">
        <v>120</v>
      </c>
      <c r="K27" s="5">
        <v>160</v>
      </c>
      <c r="L27" s="5">
        <v>200</v>
      </c>
      <c r="M27" s="5">
        <v>200</v>
      </c>
      <c r="N27" s="5">
        <v>200</v>
      </c>
      <c r="O27" s="5">
        <v>400</v>
      </c>
      <c r="P27" s="5">
        <v>400</v>
      </c>
      <c r="Q27" s="5">
        <v>400</v>
      </c>
      <c r="R27" s="5">
        <v>400</v>
      </c>
      <c r="S27" s="5">
        <v>400</v>
      </c>
      <c r="T27" s="5">
        <v>400</v>
      </c>
      <c r="U27" s="5">
        <v>400</v>
      </c>
      <c r="V27" s="5">
        <v>400</v>
      </c>
      <c r="W27" s="5">
        <v>400</v>
      </c>
      <c r="X27" s="5">
        <v>400</v>
      </c>
      <c r="Z27" s="64"/>
    </row>
    <row r="28" spans="1:26">
      <c r="A28" s="54" t="s">
        <v>145</v>
      </c>
      <c r="B28" s="54" t="s">
        <v>200</v>
      </c>
      <c r="C28" s="54" t="s">
        <v>201</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145</v>
      </c>
      <c r="B29" s="54" t="s">
        <v>202</v>
      </c>
      <c r="C29" s="54" t="s">
        <v>203</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145</v>
      </c>
      <c r="B34" s="54" t="s">
        <v>212</v>
      </c>
      <c r="C34" s="54" t="s">
        <v>213</v>
      </c>
      <c r="D34" s="5">
        <v>0</v>
      </c>
      <c r="E34" s="5">
        <v>0</v>
      </c>
      <c r="F34" s="5">
        <v>0</v>
      </c>
      <c r="G34" s="5">
        <v>0</v>
      </c>
      <c r="H34" s="5">
        <v>0</v>
      </c>
      <c r="I34" s="5">
        <v>0</v>
      </c>
      <c r="J34" s="5">
        <v>0</v>
      </c>
      <c r="K34" s="5">
        <v>0</v>
      </c>
      <c r="L34" s="5">
        <v>0</v>
      </c>
      <c r="M34" s="5">
        <v>0</v>
      </c>
      <c r="N34" s="5">
        <v>0</v>
      </c>
      <c r="O34" s="5">
        <v>319.01013502000001</v>
      </c>
      <c r="P34" s="5">
        <v>319.01013502000001</v>
      </c>
      <c r="Q34" s="5">
        <v>319.01013502000001</v>
      </c>
      <c r="R34" s="5">
        <v>319.01013502000001</v>
      </c>
      <c r="S34" s="5">
        <v>319.01013502000001</v>
      </c>
      <c r="T34" s="5">
        <v>319.01013502000001</v>
      </c>
      <c r="U34" s="5">
        <v>319.01013502000001</v>
      </c>
      <c r="V34" s="5">
        <v>319.01013502000001</v>
      </c>
      <c r="W34" s="5">
        <v>319.01013502000001</v>
      </c>
      <c r="X34" s="5">
        <v>319.01013502000001</v>
      </c>
      <c r="Z34" s="64"/>
    </row>
    <row r="35" spans="1:26">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146</v>
      </c>
      <c r="B38" s="54" t="s">
        <v>220</v>
      </c>
      <c r="C38" s="54" t="s">
        <v>221</v>
      </c>
      <c r="D38" s="5">
        <v>0</v>
      </c>
      <c r="E38" s="5">
        <v>0</v>
      </c>
      <c r="F38" s="5">
        <v>0</v>
      </c>
      <c r="G38" s="5">
        <v>0</v>
      </c>
      <c r="H38" s="5">
        <v>0</v>
      </c>
      <c r="I38" s="5">
        <v>0</v>
      </c>
      <c r="J38" s="5">
        <v>0</v>
      </c>
      <c r="K38" s="5">
        <v>0</v>
      </c>
      <c r="L38" s="5">
        <v>0</v>
      </c>
      <c r="M38" s="5">
        <v>0</v>
      </c>
      <c r="N38" s="5">
        <v>0</v>
      </c>
      <c r="O38" s="5">
        <v>150</v>
      </c>
      <c r="P38" s="5">
        <v>150</v>
      </c>
      <c r="Q38" s="5">
        <v>150</v>
      </c>
      <c r="R38" s="5">
        <v>150</v>
      </c>
      <c r="S38" s="5">
        <v>150</v>
      </c>
      <c r="T38" s="5">
        <v>150</v>
      </c>
      <c r="U38" s="5">
        <v>150</v>
      </c>
      <c r="V38" s="5">
        <v>150</v>
      </c>
      <c r="W38" s="5">
        <v>150</v>
      </c>
      <c r="X38" s="5">
        <v>150</v>
      </c>
      <c r="Z38" s="64"/>
    </row>
    <row r="39" spans="1:26">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2" t="s">
        <v>224</v>
      </c>
      <c r="B40" s="102"/>
      <c r="C40" s="85"/>
      <c r="D40" s="5">
        <v>0</v>
      </c>
      <c r="E40" s="5">
        <v>0</v>
      </c>
      <c r="F40" s="5">
        <v>0</v>
      </c>
      <c r="G40" s="5">
        <v>0</v>
      </c>
      <c r="H40" s="5">
        <v>0</v>
      </c>
      <c r="I40" s="5">
        <v>0</v>
      </c>
      <c r="J40" s="5">
        <v>0</v>
      </c>
      <c r="K40" s="5">
        <v>0</v>
      </c>
      <c r="L40" s="5">
        <v>0</v>
      </c>
      <c r="M40" s="5">
        <v>0</v>
      </c>
      <c r="N40" s="5">
        <v>0</v>
      </c>
      <c r="O40" s="5">
        <v>0</v>
      </c>
      <c r="P40" s="5">
        <v>731.36081746000002</v>
      </c>
      <c r="Q40" s="5">
        <v>731.36081746000002</v>
      </c>
      <c r="R40" s="5">
        <v>1023.1359741</v>
      </c>
      <c r="S40" s="5">
        <v>1023.1359741</v>
      </c>
      <c r="T40" s="5">
        <v>1721.35185753</v>
      </c>
      <c r="U40" s="5">
        <v>1721.35185753</v>
      </c>
      <c r="V40" s="5">
        <v>1721.35185753</v>
      </c>
      <c r="W40" s="5">
        <v>1721.35185753</v>
      </c>
      <c r="X40" s="5">
        <v>1721.35185753</v>
      </c>
      <c r="Z40" s="64"/>
    </row>
    <row r="41" spans="1:26">
      <c r="A41" s="101" t="s">
        <v>225</v>
      </c>
      <c r="B41" s="101"/>
      <c r="C41" s="86"/>
      <c r="D41" s="55">
        <v>0</v>
      </c>
      <c r="E41" s="55">
        <v>790</v>
      </c>
      <c r="F41" s="55">
        <v>790</v>
      </c>
      <c r="G41" s="55">
        <v>790</v>
      </c>
      <c r="H41" s="55">
        <v>830</v>
      </c>
      <c r="I41" s="55">
        <v>870</v>
      </c>
      <c r="J41" s="55">
        <v>1706.13668779</v>
      </c>
      <c r="K41" s="55">
        <v>1830.4161035500001</v>
      </c>
      <c r="L41" s="55">
        <v>2411.4960163699998</v>
      </c>
      <c r="M41" s="55">
        <v>2411.4960163699998</v>
      </c>
      <c r="N41" s="55">
        <v>2411.4960163699998</v>
      </c>
      <c r="O41" s="55">
        <v>3335.50615139</v>
      </c>
      <c r="P41" s="55">
        <v>4066.8669688499999</v>
      </c>
      <c r="Q41" s="55">
        <v>4066.8669688499999</v>
      </c>
      <c r="R41" s="55">
        <v>4558.6421254899997</v>
      </c>
      <c r="S41" s="55">
        <v>4558.6421254899997</v>
      </c>
      <c r="T41" s="55">
        <v>5256.8580089200004</v>
      </c>
      <c r="U41" s="55">
        <v>5256.8580089200004</v>
      </c>
      <c r="V41" s="55">
        <v>5256.8580089200004</v>
      </c>
      <c r="W41" s="55">
        <v>5256.8580089200004</v>
      </c>
      <c r="X41" s="55">
        <v>5256.8580089200004</v>
      </c>
      <c r="Z41" s="64"/>
    </row>
    <row r="42" spans="1:26">
      <c r="Z42" s="64"/>
    </row>
    <row r="43" spans="1:26">
      <c r="A43" s="52" t="s">
        <v>118</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139</v>
      </c>
      <c r="B44" s="53" t="s">
        <v>152</v>
      </c>
      <c r="C44" s="53" t="s">
        <v>153</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143</v>
      </c>
      <c r="B45" s="54" t="s">
        <v>154</v>
      </c>
      <c r="C45" s="54" t="s">
        <v>155</v>
      </c>
      <c r="D45" s="5">
        <v>0</v>
      </c>
      <c r="E45" s="5">
        <v>0</v>
      </c>
      <c r="F45" s="5">
        <v>0</v>
      </c>
      <c r="G45" s="5">
        <v>0</v>
      </c>
      <c r="H45" s="5">
        <v>63.800401239999999</v>
      </c>
      <c r="I45" s="5">
        <v>477.64300661999999</v>
      </c>
      <c r="J45" s="5">
        <v>645</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143</v>
      </c>
      <c r="B46" s="54" t="s">
        <v>156</v>
      </c>
      <c r="C46" s="54" t="s">
        <v>157</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143</v>
      </c>
      <c r="B47" s="54" t="s">
        <v>158</v>
      </c>
      <c r="C47" s="54" t="s">
        <v>159</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143</v>
      </c>
      <c r="B48" s="54" t="s">
        <v>160</v>
      </c>
      <c r="C48" s="54" t="s">
        <v>161</v>
      </c>
      <c r="D48" s="5">
        <v>0</v>
      </c>
      <c r="E48" s="5">
        <v>0</v>
      </c>
      <c r="F48" s="5">
        <v>0</v>
      </c>
      <c r="G48" s="5">
        <v>0</v>
      </c>
      <c r="H48" s="5">
        <v>0</v>
      </c>
      <c r="I48" s="5">
        <v>0</v>
      </c>
      <c r="J48" s="5">
        <v>0</v>
      </c>
      <c r="K48" s="5">
        <v>381.47596728000002</v>
      </c>
      <c r="L48" s="5">
        <v>381.47596728000002</v>
      </c>
      <c r="M48" s="5">
        <v>381.47596728000002</v>
      </c>
      <c r="N48" s="5">
        <v>381.47596728000002</v>
      </c>
      <c r="O48" s="5">
        <v>381.47596728000002</v>
      </c>
      <c r="P48" s="5">
        <v>381.47596728000002</v>
      </c>
      <c r="Q48" s="5">
        <v>381.47596728000002</v>
      </c>
      <c r="R48" s="5">
        <v>381.47596728000002</v>
      </c>
      <c r="S48" s="5">
        <v>381.47596728000002</v>
      </c>
      <c r="T48" s="5">
        <v>381.47596728000002</v>
      </c>
      <c r="U48" s="5">
        <v>381.47596728000002</v>
      </c>
      <c r="V48" s="5">
        <v>381.47596728000002</v>
      </c>
      <c r="W48" s="5">
        <v>381.47596728000002</v>
      </c>
      <c r="X48" s="5">
        <v>381.47596728000002</v>
      </c>
      <c r="Z48" s="64"/>
    </row>
    <row r="49" spans="1:26">
      <c r="A49" s="54" t="s">
        <v>143</v>
      </c>
      <c r="B49" s="54" t="s">
        <v>162</v>
      </c>
      <c r="C49" s="54" t="s">
        <v>163</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143</v>
      </c>
      <c r="B50" s="54" t="s">
        <v>164</v>
      </c>
      <c r="C50" s="54" t="s">
        <v>165</v>
      </c>
      <c r="D50" s="5">
        <v>0</v>
      </c>
      <c r="E50" s="5">
        <v>0</v>
      </c>
      <c r="F50" s="5">
        <v>0</v>
      </c>
      <c r="G50" s="5">
        <v>0</v>
      </c>
      <c r="H50" s="5">
        <v>0</v>
      </c>
      <c r="I50" s="5">
        <v>0</v>
      </c>
      <c r="J50" s="5">
        <v>0</v>
      </c>
      <c r="K50" s="5">
        <v>335.19314975999998</v>
      </c>
      <c r="L50" s="5">
        <v>335.19314975999998</v>
      </c>
      <c r="M50" s="5">
        <v>335.19314975999998</v>
      </c>
      <c r="N50" s="5">
        <v>335.19314975999998</v>
      </c>
      <c r="O50" s="5">
        <v>335.19314975999998</v>
      </c>
      <c r="P50" s="5">
        <v>335.19314975999998</v>
      </c>
      <c r="Q50" s="5">
        <v>335.19314975999998</v>
      </c>
      <c r="R50" s="5">
        <v>335.19314975999998</v>
      </c>
      <c r="S50" s="5">
        <v>335.19314975999998</v>
      </c>
      <c r="T50" s="5">
        <v>335.19314975999998</v>
      </c>
      <c r="U50" s="5">
        <v>335.19314975999998</v>
      </c>
      <c r="V50" s="5">
        <v>335.19314975999998</v>
      </c>
      <c r="W50" s="5">
        <v>335.19314975999998</v>
      </c>
      <c r="X50" s="5">
        <v>335.19314975999998</v>
      </c>
      <c r="Z50" s="64"/>
    </row>
    <row r="51" spans="1:26">
      <c r="A51" s="54" t="s">
        <v>143</v>
      </c>
      <c r="B51" s="54" t="s">
        <v>166</v>
      </c>
      <c r="C51" s="54" t="s">
        <v>167</v>
      </c>
      <c r="D51" s="5">
        <v>0</v>
      </c>
      <c r="E51" s="5">
        <v>0</v>
      </c>
      <c r="F51" s="5">
        <v>0</v>
      </c>
      <c r="G51" s="5">
        <v>0</v>
      </c>
      <c r="H51" s="5">
        <v>0</v>
      </c>
      <c r="I51" s="5">
        <v>0</v>
      </c>
      <c r="J51" s="5">
        <v>0</v>
      </c>
      <c r="K51" s="5">
        <v>0</v>
      </c>
      <c r="L51" s="5">
        <v>0</v>
      </c>
      <c r="M51" s="5">
        <v>0</v>
      </c>
      <c r="N51" s="5">
        <v>0</v>
      </c>
      <c r="O51" s="5">
        <v>0</v>
      </c>
      <c r="P51" s="5">
        <v>0</v>
      </c>
      <c r="Q51" s="5">
        <v>0</v>
      </c>
      <c r="R51" s="5">
        <v>300</v>
      </c>
      <c r="S51" s="5">
        <v>300</v>
      </c>
      <c r="T51" s="5">
        <v>300</v>
      </c>
      <c r="U51" s="5">
        <v>300</v>
      </c>
      <c r="V51" s="5">
        <v>300</v>
      </c>
      <c r="W51" s="5">
        <v>300</v>
      </c>
      <c r="X51" s="5">
        <v>300</v>
      </c>
      <c r="Z51" s="64"/>
    </row>
    <row r="52" spans="1:26">
      <c r="A52" s="54" t="s">
        <v>143</v>
      </c>
      <c r="B52" s="54" t="s">
        <v>168</v>
      </c>
      <c r="C52" s="54" t="s">
        <v>169</v>
      </c>
      <c r="D52" s="5">
        <v>0</v>
      </c>
      <c r="E52" s="5">
        <v>500</v>
      </c>
      <c r="F52" s="5">
        <v>500</v>
      </c>
      <c r="G52" s="5">
        <v>500</v>
      </c>
      <c r="H52" s="5">
        <v>500</v>
      </c>
      <c r="I52" s="5">
        <v>500</v>
      </c>
      <c r="J52" s="5">
        <v>500</v>
      </c>
      <c r="K52" s="5">
        <v>1123.2563304299999</v>
      </c>
      <c r="L52" s="5">
        <v>1282.6710201400001</v>
      </c>
      <c r="M52" s="5">
        <v>1282.6710201400001</v>
      </c>
      <c r="N52" s="5">
        <v>1282.6710201400001</v>
      </c>
      <c r="O52" s="5">
        <v>1282.6710201400001</v>
      </c>
      <c r="P52" s="5">
        <v>1282.6710201400001</v>
      </c>
      <c r="Q52" s="5">
        <v>1282.6710201400001</v>
      </c>
      <c r="R52" s="5">
        <v>1706.77956088</v>
      </c>
      <c r="S52" s="5">
        <v>2491.8348665900003</v>
      </c>
      <c r="T52" s="5">
        <v>2491.8348665900003</v>
      </c>
      <c r="U52" s="5">
        <v>2491.8348665900003</v>
      </c>
      <c r="V52" s="5">
        <v>2491.8348665900003</v>
      </c>
      <c r="W52" s="5">
        <v>2491.8348665900003</v>
      </c>
      <c r="X52" s="5">
        <v>2491.8348665900003</v>
      </c>
      <c r="Z52" s="64"/>
    </row>
    <row r="53" spans="1:26">
      <c r="A53" s="54" t="s">
        <v>126</v>
      </c>
      <c r="B53" s="54" t="s">
        <v>170</v>
      </c>
      <c r="C53" s="54" t="s">
        <v>171</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126</v>
      </c>
      <c r="B54" s="54" t="s">
        <v>172</v>
      </c>
      <c r="C54" s="54" t="s">
        <v>173</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126</v>
      </c>
      <c r="B55" s="54" t="s">
        <v>174</v>
      </c>
      <c r="C55" s="54" t="s">
        <v>175</v>
      </c>
      <c r="D55" s="5">
        <v>0</v>
      </c>
      <c r="E55" s="5">
        <v>0</v>
      </c>
      <c r="F55" s="5">
        <v>0</v>
      </c>
      <c r="G55" s="5">
        <v>0</v>
      </c>
      <c r="H55" s="5">
        <v>0</v>
      </c>
      <c r="I55" s="5">
        <v>0</v>
      </c>
      <c r="J55" s="5">
        <v>0</v>
      </c>
      <c r="K55" s="5">
        <v>0</v>
      </c>
      <c r="L55" s="5">
        <v>0</v>
      </c>
      <c r="M55" s="5">
        <v>0</v>
      </c>
      <c r="N55" s="5">
        <v>0</v>
      </c>
      <c r="O55" s="5">
        <v>550</v>
      </c>
      <c r="P55" s="5">
        <v>550</v>
      </c>
      <c r="Q55" s="5">
        <v>550</v>
      </c>
      <c r="R55" s="5">
        <v>550</v>
      </c>
      <c r="S55" s="5">
        <v>550</v>
      </c>
      <c r="T55" s="5">
        <v>550</v>
      </c>
      <c r="U55" s="5">
        <v>550</v>
      </c>
      <c r="V55" s="5">
        <v>550</v>
      </c>
      <c r="W55" s="5">
        <v>550</v>
      </c>
      <c r="X55" s="5">
        <v>550</v>
      </c>
      <c r="Z55" s="64"/>
    </row>
    <row r="56" spans="1:26">
      <c r="A56" s="54" t="s">
        <v>126</v>
      </c>
      <c r="B56" s="54" t="s">
        <v>176</v>
      </c>
      <c r="C56" s="54" t="s">
        <v>177</v>
      </c>
      <c r="D56" s="5">
        <v>0</v>
      </c>
      <c r="E56" s="5">
        <v>227</v>
      </c>
      <c r="F56" s="5">
        <v>227</v>
      </c>
      <c r="G56" s="5">
        <v>228</v>
      </c>
      <c r="H56" s="5">
        <v>228</v>
      </c>
      <c r="I56" s="5">
        <v>228</v>
      </c>
      <c r="J56" s="5">
        <v>228</v>
      </c>
      <c r="K56" s="5">
        <v>228</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126</v>
      </c>
      <c r="B57" s="54" t="s">
        <v>178</v>
      </c>
      <c r="C57" s="54" t="s">
        <v>179</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126</v>
      </c>
      <c r="B58" s="54" t="s">
        <v>180</v>
      </c>
      <c r="C58" s="54" t="s">
        <v>181</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126</v>
      </c>
      <c r="B59" s="54" t="s">
        <v>182</v>
      </c>
      <c r="C59" s="54" t="s">
        <v>183</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126</v>
      </c>
      <c r="B60" s="54" t="s">
        <v>184</v>
      </c>
      <c r="C60" s="54" t="s">
        <v>185</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126</v>
      </c>
      <c r="B61" s="54" t="s">
        <v>186</v>
      </c>
      <c r="C61" s="54" t="s">
        <v>187</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144</v>
      </c>
      <c r="B62" s="54" t="s">
        <v>188</v>
      </c>
      <c r="C62" s="54" t="s">
        <v>189</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144</v>
      </c>
      <c r="B63" s="54" t="s">
        <v>190</v>
      </c>
      <c r="C63" s="54" t="s">
        <v>191</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144</v>
      </c>
      <c r="B64" s="54" t="s">
        <v>192</v>
      </c>
      <c r="C64" s="54" t="s">
        <v>193</v>
      </c>
      <c r="D64" s="5">
        <v>0</v>
      </c>
      <c r="E64" s="5">
        <v>209</v>
      </c>
      <c r="F64" s="5">
        <v>209</v>
      </c>
      <c r="G64" s="5">
        <v>209</v>
      </c>
      <c r="H64" s="5">
        <v>209</v>
      </c>
      <c r="I64" s="5">
        <v>209</v>
      </c>
      <c r="J64" s="5">
        <v>268.8</v>
      </c>
      <c r="K64" s="5">
        <v>268.8</v>
      </c>
      <c r="L64" s="5">
        <v>408.8</v>
      </c>
      <c r="M64" s="5">
        <v>408.8</v>
      </c>
      <c r="N64" s="5">
        <v>408.8</v>
      </c>
      <c r="O64" s="5">
        <v>450</v>
      </c>
      <c r="P64" s="5">
        <v>450</v>
      </c>
      <c r="Q64" s="5">
        <v>450</v>
      </c>
      <c r="R64" s="5">
        <v>450</v>
      </c>
      <c r="S64" s="5">
        <v>450</v>
      </c>
      <c r="T64" s="5">
        <v>450</v>
      </c>
      <c r="U64" s="5">
        <v>450</v>
      </c>
      <c r="V64" s="5">
        <v>450</v>
      </c>
      <c r="W64" s="5">
        <v>450</v>
      </c>
      <c r="X64" s="5">
        <v>450</v>
      </c>
      <c r="Z64" s="64"/>
    </row>
    <row r="65" spans="1:26">
      <c r="A65" s="54" t="s">
        <v>144</v>
      </c>
      <c r="B65" s="54" t="s">
        <v>194</v>
      </c>
      <c r="C65" s="54" t="s">
        <v>195</v>
      </c>
      <c r="D65" s="5">
        <v>0</v>
      </c>
      <c r="E65" s="5">
        <v>151.19999999999999</v>
      </c>
      <c r="F65" s="5">
        <v>151.19999999999999</v>
      </c>
      <c r="G65" s="5">
        <v>151.19999999999999</v>
      </c>
      <c r="H65" s="5">
        <v>151.19999999999999</v>
      </c>
      <c r="I65" s="5">
        <v>151.19999999999999</v>
      </c>
      <c r="J65" s="5">
        <v>151.19999999999999</v>
      </c>
      <c r="K65" s="5">
        <v>151.19999999999999</v>
      </c>
      <c r="L65" s="5">
        <v>151.19999999999999</v>
      </c>
      <c r="M65" s="5">
        <v>151.19999999999999</v>
      </c>
      <c r="N65" s="5">
        <v>151.19999999999999</v>
      </c>
      <c r="O65" s="5">
        <v>151.19999999999999</v>
      </c>
      <c r="P65" s="5">
        <v>151.19999999999999</v>
      </c>
      <c r="Q65" s="5">
        <v>151.19999999999999</v>
      </c>
      <c r="R65" s="5">
        <v>151.19999999999999</v>
      </c>
      <c r="S65" s="5">
        <v>151.19999999999999</v>
      </c>
      <c r="T65" s="5">
        <v>750</v>
      </c>
      <c r="U65" s="5">
        <v>750</v>
      </c>
      <c r="V65" s="5">
        <v>750</v>
      </c>
      <c r="W65" s="5">
        <v>750</v>
      </c>
      <c r="X65" s="5">
        <v>750</v>
      </c>
      <c r="Z65" s="64"/>
    </row>
    <row r="66" spans="1:26">
      <c r="A66" s="54" t="s">
        <v>144</v>
      </c>
      <c r="B66" s="54" t="s">
        <v>196</v>
      </c>
      <c r="C66" s="54" t="s">
        <v>197</v>
      </c>
      <c r="D66" s="5">
        <v>0</v>
      </c>
      <c r="E66" s="5">
        <v>0</v>
      </c>
      <c r="F66" s="5">
        <v>0</v>
      </c>
      <c r="G66" s="5">
        <v>0</v>
      </c>
      <c r="H66" s="5">
        <v>0</v>
      </c>
      <c r="I66" s="5">
        <v>0</v>
      </c>
      <c r="J66" s="5">
        <v>0</v>
      </c>
      <c r="K66" s="5">
        <v>140</v>
      </c>
      <c r="L66" s="5">
        <v>140</v>
      </c>
      <c r="M66" s="5">
        <v>140</v>
      </c>
      <c r="N66" s="5">
        <v>140</v>
      </c>
      <c r="O66" s="5">
        <v>140</v>
      </c>
      <c r="P66" s="5">
        <v>140</v>
      </c>
      <c r="Q66" s="5">
        <v>140</v>
      </c>
      <c r="R66" s="5">
        <v>140</v>
      </c>
      <c r="S66" s="5">
        <v>140</v>
      </c>
      <c r="T66" s="5">
        <v>831.25522574000001</v>
      </c>
      <c r="U66" s="5">
        <v>831.25522574000001</v>
      </c>
      <c r="V66" s="5">
        <v>831.25522574000001</v>
      </c>
      <c r="W66" s="5">
        <v>1421.0071427799999</v>
      </c>
      <c r="X66" s="5">
        <v>1421.0071427799999</v>
      </c>
      <c r="Z66" s="64"/>
    </row>
    <row r="67" spans="1:26">
      <c r="A67" s="54" t="s">
        <v>144</v>
      </c>
      <c r="B67" s="54" t="s">
        <v>198</v>
      </c>
      <c r="C67" s="54" t="s">
        <v>199</v>
      </c>
      <c r="D67" s="5">
        <v>0</v>
      </c>
      <c r="E67" s="5">
        <v>0</v>
      </c>
      <c r="F67" s="5">
        <v>0</v>
      </c>
      <c r="G67" s="5">
        <v>0</v>
      </c>
      <c r="H67" s="5">
        <v>0</v>
      </c>
      <c r="I67" s="5">
        <v>0</v>
      </c>
      <c r="J67" s="5">
        <v>0</v>
      </c>
      <c r="K67" s="5">
        <v>0</v>
      </c>
      <c r="L67" s="5">
        <v>0</v>
      </c>
      <c r="M67" s="5">
        <v>0</v>
      </c>
      <c r="N67" s="5">
        <v>0</v>
      </c>
      <c r="O67" s="5">
        <v>400</v>
      </c>
      <c r="P67" s="5">
        <v>400</v>
      </c>
      <c r="Q67" s="5">
        <v>400</v>
      </c>
      <c r="R67" s="5">
        <v>400</v>
      </c>
      <c r="S67" s="5">
        <v>400</v>
      </c>
      <c r="T67" s="5">
        <v>400</v>
      </c>
      <c r="U67" s="5">
        <v>400</v>
      </c>
      <c r="V67" s="5">
        <v>400</v>
      </c>
      <c r="W67" s="5">
        <v>400</v>
      </c>
      <c r="X67" s="5">
        <v>400</v>
      </c>
      <c r="Z67" s="64"/>
    </row>
    <row r="68" spans="1:26">
      <c r="A68" s="54" t="s">
        <v>145</v>
      </c>
      <c r="B68" s="54" t="s">
        <v>200</v>
      </c>
      <c r="C68" s="54" t="s">
        <v>201</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145</v>
      </c>
      <c r="B69" s="54" t="s">
        <v>202</v>
      </c>
      <c r="C69" s="54" t="s">
        <v>203</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145</v>
      </c>
      <c r="B70" s="54" t="s">
        <v>204</v>
      </c>
      <c r="C70" s="54" t="s">
        <v>205</v>
      </c>
      <c r="D70" s="5">
        <v>0</v>
      </c>
      <c r="E70" s="5">
        <v>0</v>
      </c>
      <c r="F70" s="5">
        <v>0</v>
      </c>
      <c r="G70" s="5">
        <v>0</v>
      </c>
      <c r="H70" s="5">
        <v>0</v>
      </c>
      <c r="I70" s="5">
        <v>0</v>
      </c>
      <c r="J70" s="5">
        <v>0</v>
      </c>
      <c r="K70" s="5">
        <v>0</v>
      </c>
      <c r="L70" s="5">
        <v>0</v>
      </c>
      <c r="M70" s="5">
        <v>0</v>
      </c>
      <c r="N70" s="5">
        <v>0</v>
      </c>
      <c r="O70" s="5">
        <v>680.98986497999999</v>
      </c>
      <c r="P70" s="5">
        <v>680.98986497999999</v>
      </c>
      <c r="Q70" s="5">
        <v>680.98986497999999</v>
      </c>
      <c r="R70" s="5">
        <v>680.98986497999999</v>
      </c>
      <c r="S70" s="5">
        <v>680.98986497999999</v>
      </c>
      <c r="T70" s="5">
        <v>680.98986497999999</v>
      </c>
      <c r="U70" s="5">
        <v>680.98986497999999</v>
      </c>
      <c r="V70" s="5">
        <v>680.98986497999999</v>
      </c>
      <c r="W70" s="5">
        <v>680.98986497999999</v>
      </c>
      <c r="X70" s="5">
        <v>680.98986497999999</v>
      </c>
      <c r="Z70" s="64"/>
    </row>
    <row r="71" spans="1:26">
      <c r="A71" s="54" t="s">
        <v>145</v>
      </c>
      <c r="B71" s="54" t="s">
        <v>206</v>
      </c>
      <c r="C71" s="54" t="s">
        <v>207</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145</v>
      </c>
      <c r="B72" s="54" t="s">
        <v>208</v>
      </c>
      <c r="C72" s="54" t="s">
        <v>209</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145</v>
      </c>
      <c r="B73" s="54" t="s">
        <v>210</v>
      </c>
      <c r="C73" s="54" t="s">
        <v>211</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145</v>
      </c>
      <c r="B74" s="54" t="s">
        <v>212</v>
      </c>
      <c r="C74" s="54" t="s">
        <v>213</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145</v>
      </c>
      <c r="B75" s="54" t="s">
        <v>214</v>
      </c>
      <c r="C75" s="54" t="s">
        <v>215</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145</v>
      </c>
      <c r="B76" s="54" t="s">
        <v>216</v>
      </c>
      <c r="C76" s="54" t="s">
        <v>217</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146</v>
      </c>
      <c r="B77" s="54" t="s">
        <v>218</v>
      </c>
      <c r="C77" s="54" t="s">
        <v>219</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Z77" s="64"/>
    </row>
    <row r="78" spans="1:26">
      <c r="A78" s="54" t="s">
        <v>146</v>
      </c>
      <c r="B78" s="54" t="s">
        <v>220</v>
      </c>
      <c r="C78" s="54" t="s">
        <v>221</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c r="Z78" s="64"/>
    </row>
    <row r="79" spans="1:26">
      <c r="A79" s="54" t="s">
        <v>146</v>
      </c>
      <c r="B79" s="54" t="s">
        <v>222</v>
      </c>
      <c r="C79" s="54" t="s">
        <v>223</v>
      </c>
      <c r="D79" s="5">
        <v>0</v>
      </c>
      <c r="E79" s="5">
        <v>0</v>
      </c>
      <c r="F79" s="5">
        <v>0</v>
      </c>
      <c r="G79" s="5">
        <v>0</v>
      </c>
      <c r="H79" s="5">
        <v>0</v>
      </c>
      <c r="I79" s="5">
        <v>0</v>
      </c>
      <c r="J79" s="5">
        <v>162.79419881999999</v>
      </c>
      <c r="K79" s="5">
        <v>162.79419881999999</v>
      </c>
      <c r="L79" s="5">
        <v>162.79419881999999</v>
      </c>
      <c r="M79" s="5">
        <v>162.79419881999999</v>
      </c>
      <c r="N79" s="5">
        <v>162.79419881999999</v>
      </c>
      <c r="O79" s="5">
        <v>365.13396282000002</v>
      </c>
      <c r="P79" s="5">
        <v>365.13396282000002</v>
      </c>
      <c r="Q79" s="5">
        <v>365.13396282000002</v>
      </c>
      <c r="R79" s="5">
        <v>365.13396282000002</v>
      </c>
      <c r="S79" s="5">
        <v>365.13396282000002</v>
      </c>
      <c r="T79" s="5">
        <v>433.64575622000001</v>
      </c>
      <c r="U79" s="5">
        <v>433.64575622000001</v>
      </c>
      <c r="V79" s="5">
        <v>433.64575622000001</v>
      </c>
      <c r="W79" s="5">
        <v>480</v>
      </c>
      <c r="X79" s="5">
        <v>480</v>
      </c>
      <c r="Z79" s="64"/>
    </row>
    <row r="80" spans="1:26">
      <c r="A80" s="102" t="s">
        <v>224</v>
      </c>
      <c r="B80" s="102"/>
      <c r="C80" s="54"/>
      <c r="D80" s="5">
        <v>0</v>
      </c>
      <c r="E80" s="5">
        <v>0</v>
      </c>
      <c r="F80" s="5">
        <v>0</v>
      </c>
      <c r="G80" s="5">
        <v>0</v>
      </c>
      <c r="H80" s="5">
        <v>0</v>
      </c>
      <c r="I80" s="5">
        <v>0</v>
      </c>
      <c r="J80" s="5">
        <v>0</v>
      </c>
      <c r="K80" s="5">
        <v>0</v>
      </c>
      <c r="L80" s="5">
        <v>0</v>
      </c>
      <c r="M80" s="5">
        <v>0</v>
      </c>
      <c r="N80" s="5">
        <v>0</v>
      </c>
      <c r="O80" s="5">
        <v>0</v>
      </c>
      <c r="P80" s="5">
        <v>145.83702794999999</v>
      </c>
      <c r="Q80" s="5">
        <v>145.83702794999999</v>
      </c>
      <c r="R80" s="5">
        <v>5625.8370279499995</v>
      </c>
      <c r="S80" s="5">
        <v>5625.8370279499995</v>
      </c>
      <c r="T80" s="5">
        <v>5625.8370279499995</v>
      </c>
      <c r="U80" s="5">
        <v>5625.8370279499995</v>
      </c>
      <c r="V80" s="5">
        <v>5625.8370279499995</v>
      </c>
      <c r="W80" s="5">
        <v>5625.8370279499995</v>
      </c>
      <c r="X80" s="5">
        <v>5625.8370279499995</v>
      </c>
      <c r="Z80" s="64"/>
    </row>
    <row r="81" spans="1:26">
      <c r="A81" s="101" t="s">
        <v>225</v>
      </c>
      <c r="B81" s="101"/>
      <c r="C81" s="86"/>
      <c r="D81" s="55">
        <v>0</v>
      </c>
      <c r="E81" s="55">
        <v>1087.2</v>
      </c>
      <c r="F81" s="55">
        <v>1087.2</v>
      </c>
      <c r="G81" s="55">
        <v>1088.2</v>
      </c>
      <c r="H81" s="55">
        <v>1152.00040124</v>
      </c>
      <c r="I81" s="55">
        <v>1565.8430066200001</v>
      </c>
      <c r="J81" s="55">
        <v>1955.79419882</v>
      </c>
      <c r="K81" s="55">
        <v>3435.7196462900001</v>
      </c>
      <c r="L81" s="55">
        <v>3735.1343360000001</v>
      </c>
      <c r="M81" s="55">
        <v>3735.1343360000001</v>
      </c>
      <c r="N81" s="55">
        <v>3735.1343360000001</v>
      </c>
      <c r="O81" s="55">
        <v>5809.6639649799999</v>
      </c>
      <c r="P81" s="55">
        <v>5955.5009929299995</v>
      </c>
      <c r="Q81" s="55">
        <v>5955.5009929299995</v>
      </c>
      <c r="R81" s="55">
        <v>12159.609533669998</v>
      </c>
      <c r="S81" s="55">
        <v>12944.664839379999</v>
      </c>
      <c r="T81" s="55">
        <v>14303.231858519999</v>
      </c>
      <c r="U81" s="55">
        <v>14303.231858519999</v>
      </c>
      <c r="V81" s="55">
        <v>14303.231858519999</v>
      </c>
      <c r="W81" s="55">
        <v>14939.338019339999</v>
      </c>
      <c r="X81" s="55">
        <v>14939.338019339999</v>
      </c>
      <c r="Z81" s="64"/>
    </row>
    <row r="82" spans="1:26">
      <c r="Z82" s="64"/>
    </row>
    <row r="83" spans="1:26">
      <c r="L83" s="65"/>
      <c r="Z83" s="64"/>
    </row>
    <row r="84" spans="1:26">
      <c r="Z84" s="64"/>
    </row>
    <row r="85" spans="1:26">
      <c r="A85" s="52" t="s">
        <v>226</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139</v>
      </c>
      <c r="B86" s="53" t="s">
        <v>152</v>
      </c>
      <c r="C86" s="53" t="s">
        <v>153</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143</v>
      </c>
      <c r="B87" s="54" t="s">
        <v>154</v>
      </c>
      <c r="C87" s="54" t="s">
        <v>155</v>
      </c>
      <c r="D87" s="5">
        <v>0</v>
      </c>
      <c r="E87" s="5">
        <v>55</v>
      </c>
      <c r="F87" s="5">
        <v>55</v>
      </c>
      <c r="G87" s="5">
        <v>55</v>
      </c>
      <c r="H87" s="5">
        <v>118.80040124</v>
      </c>
      <c r="I87" s="5">
        <v>532.64300662000005</v>
      </c>
      <c r="J87" s="5">
        <v>700</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143</v>
      </c>
      <c r="B88" s="54" t="s">
        <v>156</v>
      </c>
      <c r="C88" s="54" t="s">
        <v>157</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143</v>
      </c>
      <c r="B89" s="54" t="s">
        <v>158</v>
      </c>
      <c r="C89" s="54" t="s">
        <v>159</v>
      </c>
      <c r="D89" s="5">
        <v>0</v>
      </c>
      <c r="E89" s="5">
        <v>0</v>
      </c>
      <c r="F89" s="5">
        <v>0</v>
      </c>
      <c r="G89" s="5">
        <v>0</v>
      </c>
      <c r="H89" s="5">
        <v>0</v>
      </c>
      <c r="I89" s="5">
        <v>0</v>
      </c>
      <c r="J89" s="5">
        <v>728.33088296000005</v>
      </c>
      <c r="K89" s="5">
        <v>728.33088296000005</v>
      </c>
      <c r="L89" s="5">
        <v>728.33088296000005</v>
      </c>
      <c r="M89" s="5">
        <v>728.33088296000005</v>
      </c>
      <c r="N89" s="5">
        <v>728.33088296000005</v>
      </c>
      <c r="O89" s="5">
        <v>728.33088296000005</v>
      </c>
      <c r="P89" s="5">
        <v>728.33088296000005</v>
      </c>
      <c r="Q89" s="5">
        <v>728.33088296000005</v>
      </c>
      <c r="R89" s="5">
        <v>728.33088296000005</v>
      </c>
      <c r="S89" s="5">
        <v>728.33088296000005</v>
      </c>
      <c r="T89" s="5">
        <v>728.33088296000005</v>
      </c>
      <c r="U89" s="5">
        <v>728.33088296000005</v>
      </c>
      <c r="V89" s="5">
        <v>728.33088296000005</v>
      </c>
      <c r="W89" s="5">
        <v>728.33088296000005</v>
      </c>
      <c r="X89" s="5">
        <v>728.33088296000005</v>
      </c>
      <c r="Z89" s="64"/>
    </row>
    <row r="90" spans="1:26">
      <c r="A90" s="54" t="s">
        <v>143</v>
      </c>
      <c r="B90" s="54" t="s">
        <v>160</v>
      </c>
      <c r="C90" s="54" t="s">
        <v>161</v>
      </c>
      <c r="D90" s="5">
        <v>0</v>
      </c>
      <c r="E90" s="5">
        <v>355</v>
      </c>
      <c r="F90" s="5">
        <v>355</v>
      </c>
      <c r="G90" s="5">
        <v>355</v>
      </c>
      <c r="H90" s="5">
        <v>355</v>
      </c>
      <c r="I90" s="5">
        <v>355</v>
      </c>
      <c r="J90" s="5">
        <v>355</v>
      </c>
      <c r="K90" s="5">
        <v>736.47596728000008</v>
      </c>
      <c r="L90" s="5">
        <v>736.47596728000008</v>
      </c>
      <c r="M90" s="5">
        <v>736.47596728000008</v>
      </c>
      <c r="N90" s="5">
        <v>736.47596728000008</v>
      </c>
      <c r="O90" s="5">
        <v>736.47596728000008</v>
      </c>
      <c r="P90" s="5">
        <v>736.47596728000008</v>
      </c>
      <c r="Q90" s="5">
        <v>736.47596728000008</v>
      </c>
      <c r="R90" s="5">
        <v>736.47596728000008</v>
      </c>
      <c r="S90" s="5">
        <v>736.47596728000008</v>
      </c>
      <c r="T90" s="5">
        <v>736.47596728000008</v>
      </c>
      <c r="U90" s="5">
        <v>736.47596728000008</v>
      </c>
      <c r="V90" s="5">
        <v>736.47596728000008</v>
      </c>
      <c r="W90" s="5">
        <v>736.47596728000008</v>
      </c>
      <c r="X90" s="5">
        <v>736.47596728000008</v>
      </c>
      <c r="Z90" s="64"/>
    </row>
    <row r="91" spans="1:26">
      <c r="A91" s="54" t="s">
        <v>143</v>
      </c>
      <c r="B91" s="54" t="s">
        <v>162</v>
      </c>
      <c r="C91" s="54" t="s">
        <v>163</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143</v>
      </c>
      <c r="B92" s="54" t="s">
        <v>164</v>
      </c>
      <c r="C92" s="54" t="s">
        <v>165</v>
      </c>
      <c r="D92" s="5">
        <v>0</v>
      </c>
      <c r="E92" s="5">
        <v>0</v>
      </c>
      <c r="F92" s="5">
        <v>0</v>
      </c>
      <c r="G92" s="5">
        <v>0</v>
      </c>
      <c r="H92" s="5">
        <v>0</v>
      </c>
      <c r="I92" s="5">
        <v>0</v>
      </c>
      <c r="J92" s="5">
        <v>0</v>
      </c>
      <c r="K92" s="5">
        <v>335.19314975999998</v>
      </c>
      <c r="L92" s="5">
        <v>335.19314975999998</v>
      </c>
      <c r="M92" s="5">
        <v>335.19314975999998</v>
      </c>
      <c r="N92" s="5">
        <v>335.19314975999998</v>
      </c>
      <c r="O92" s="5">
        <v>335.19314975999998</v>
      </c>
      <c r="P92" s="5">
        <v>335.19314975999998</v>
      </c>
      <c r="Q92" s="5">
        <v>335.19314975999998</v>
      </c>
      <c r="R92" s="5">
        <v>335.19314975999998</v>
      </c>
      <c r="S92" s="5">
        <v>335.19314975999998</v>
      </c>
      <c r="T92" s="5">
        <v>335.19314975999998</v>
      </c>
      <c r="U92" s="5">
        <v>335.19314975999998</v>
      </c>
      <c r="V92" s="5">
        <v>335.19314975999998</v>
      </c>
      <c r="W92" s="5">
        <v>335.19314975999998</v>
      </c>
      <c r="X92" s="5">
        <v>335.19314975999998</v>
      </c>
      <c r="Z92" s="64"/>
    </row>
    <row r="93" spans="1:26">
      <c r="A93" s="54" t="s">
        <v>143</v>
      </c>
      <c r="B93" s="54" t="s">
        <v>166</v>
      </c>
      <c r="C93" s="54" t="s">
        <v>167</v>
      </c>
      <c r="D93" s="5">
        <v>0</v>
      </c>
      <c r="E93" s="5">
        <v>0</v>
      </c>
      <c r="F93" s="5">
        <v>0</v>
      </c>
      <c r="G93" s="5">
        <v>0</v>
      </c>
      <c r="H93" s="5">
        <v>0</v>
      </c>
      <c r="I93" s="5">
        <v>0</v>
      </c>
      <c r="J93" s="5">
        <v>0</v>
      </c>
      <c r="K93" s="5">
        <v>0</v>
      </c>
      <c r="L93" s="5">
        <v>0</v>
      </c>
      <c r="M93" s="5">
        <v>0</v>
      </c>
      <c r="N93" s="5">
        <v>0</v>
      </c>
      <c r="O93" s="5">
        <v>0</v>
      </c>
      <c r="P93" s="5">
        <v>0</v>
      </c>
      <c r="Q93" s="5">
        <v>0</v>
      </c>
      <c r="R93" s="5">
        <v>500</v>
      </c>
      <c r="S93" s="5">
        <v>500</v>
      </c>
      <c r="T93" s="5">
        <v>500</v>
      </c>
      <c r="U93" s="5">
        <v>500</v>
      </c>
      <c r="V93" s="5">
        <v>500</v>
      </c>
      <c r="W93" s="5">
        <v>500</v>
      </c>
      <c r="X93" s="5">
        <v>500</v>
      </c>
      <c r="Z93" s="64"/>
    </row>
    <row r="94" spans="1:26">
      <c r="A94" s="54" t="s">
        <v>143</v>
      </c>
      <c r="B94" s="54" t="s">
        <v>168</v>
      </c>
      <c r="C94" s="54" t="s">
        <v>169</v>
      </c>
      <c r="D94" s="5">
        <v>0</v>
      </c>
      <c r="E94" s="5">
        <v>500</v>
      </c>
      <c r="F94" s="5">
        <v>500</v>
      </c>
      <c r="G94" s="5">
        <v>500</v>
      </c>
      <c r="H94" s="5">
        <v>500</v>
      </c>
      <c r="I94" s="5">
        <v>500</v>
      </c>
      <c r="J94" s="5">
        <v>500</v>
      </c>
      <c r="K94" s="5">
        <v>1123.2563304299999</v>
      </c>
      <c r="L94" s="5">
        <v>1790.8361535500001</v>
      </c>
      <c r="M94" s="5">
        <v>1790.8361535500001</v>
      </c>
      <c r="N94" s="5">
        <v>1790.8361535500001</v>
      </c>
      <c r="O94" s="5">
        <v>1790.8361535500001</v>
      </c>
      <c r="P94" s="5">
        <v>1790.8361535500001</v>
      </c>
      <c r="Q94" s="5">
        <v>1790.8361535500001</v>
      </c>
      <c r="R94" s="5">
        <v>2214.9446942899999</v>
      </c>
      <c r="S94" s="5">
        <v>3000.0000000000005</v>
      </c>
      <c r="T94" s="5">
        <v>3000.0000000000005</v>
      </c>
      <c r="U94" s="5">
        <v>3000.0000000000005</v>
      </c>
      <c r="V94" s="5">
        <v>3000.0000000000005</v>
      </c>
      <c r="W94" s="5">
        <v>3000.0000000000005</v>
      </c>
      <c r="X94" s="5">
        <v>3000.0000000000005</v>
      </c>
      <c r="Z94" s="64"/>
    </row>
    <row r="95" spans="1:26">
      <c r="A95" s="54" t="s">
        <v>126</v>
      </c>
      <c r="B95" s="54" t="s">
        <v>170</v>
      </c>
      <c r="C95" s="54" t="s">
        <v>171</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126</v>
      </c>
      <c r="B96" s="54" t="s">
        <v>172</v>
      </c>
      <c r="C96" s="54" t="s">
        <v>173</v>
      </c>
      <c r="D96" s="5">
        <v>0</v>
      </c>
      <c r="E96" s="5">
        <v>115</v>
      </c>
      <c r="F96" s="5">
        <v>115</v>
      </c>
      <c r="G96" s="5">
        <v>115</v>
      </c>
      <c r="H96" s="5">
        <v>115</v>
      </c>
      <c r="I96" s="5">
        <v>115</v>
      </c>
      <c r="J96" s="5">
        <v>182.80580483</v>
      </c>
      <c r="K96" s="5">
        <v>267.08522059000001</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126</v>
      </c>
      <c r="B97" s="54" t="s">
        <v>174</v>
      </c>
      <c r="C97" s="54" t="s">
        <v>175</v>
      </c>
      <c r="D97" s="5">
        <v>0</v>
      </c>
      <c r="E97" s="5">
        <v>150</v>
      </c>
      <c r="F97" s="5">
        <v>150</v>
      </c>
      <c r="G97" s="5">
        <v>150</v>
      </c>
      <c r="H97" s="5">
        <v>150</v>
      </c>
      <c r="I97" s="5">
        <v>150</v>
      </c>
      <c r="J97" s="5">
        <v>150</v>
      </c>
      <c r="K97" s="5">
        <v>150</v>
      </c>
      <c r="L97" s="5">
        <v>150</v>
      </c>
      <c r="M97" s="5">
        <v>150</v>
      </c>
      <c r="N97" s="5">
        <v>150</v>
      </c>
      <c r="O97" s="5">
        <v>700</v>
      </c>
      <c r="P97" s="5">
        <v>700</v>
      </c>
      <c r="Q97" s="5">
        <v>700</v>
      </c>
      <c r="R97" s="5">
        <v>700</v>
      </c>
      <c r="S97" s="5">
        <v>700</v>
      </c>
      <c r="T97" s="5">
        <v>700</v>
      </c>
      <c r="U97" s="5">
        <v>700</v>
      </c>
      <c r="V97" s="5">
        <v>700</v>
      </c>
      <c r="W97" s="5">
        <v>700</v>
      </c>
      <c r="X97" s="5">
        <v>700</v>
      </c>
      <c r="Z97" s="64"/>
    </row>
    <row r="98" spans="1:26">
      <c r="A98" s="54" t="s">
        <v>126</v>
      </c>
      <c r="B98" s="54" t="s">
        <v>176</v>
      </c>
      <c r="C98" s="54" t="s">
        <v>177</v>
      </c>
      <c r="D98" s="5">
        <v>0</v>
      </c>
      <c r="E98" s="5">
        <v>227</v>
      </c>
      <c r="F98" s="5">
        <v>227</v>
      </c>
      <c r="G98" s="5">
        <v>228</v>
      </c>
      <c r="H98" s="5">
        <v>228</v>
      </c>
      <c r="I98" s="5">
        <v>228</v>
      </c>
      <c r="J98" s="5">
        <v>228</v>
      </c>
      <c r="K98" s="5">
        <v>228</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126</v>
      </c>
      <c r="B99" s="54" t="s">
        <v>178</v>
      </c>
      <c r="C99" s="54" t="s">
        <v>179</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126</v>
      </c>
      <c r="B100" s="54" t="s">
        <v>180</v>
      </c>
      <c r="C100" s="54" t="s">
        <v>181</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126</v>
      </c>
      <c r="B101" s="54" t="s">
        <v>182</v>
      </c>
      <c r="C101" s="54" t="s">
        <v>183</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126</v>
      </c>
      <c r="B102" s="54" t="s">
        <v>184</v>
      </c>
      <c r="C102" s="54" t="s">
        <v>185</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126</v>
      </c>
      <c r="B103" s="54" t="s">
        <v>186</v>
      </c>
      <c r="C103" s="54" t="s">
        <v>187</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144</v>
      </c>
      <c r="B104" s="54" t="s">
        <v>188</v>
      </c>
      <c r="C104" s="54" t="s">
        <v>189</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144</v>
      </c>
      <c r="B105" s="54" t="s">
        <v>190</v>
      </c>
      <c r="C105" s="54" t="s">
        <v>191</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144</v>
      </c>
      <c r="B106" s="54" t="s">
        <v>192</v>
      </c>
      <c r="C106" s="54" t="s">
        <v>193</v>
      </c>
      <c r="D106" s="5">
        <v>0</v>
      </c>
      <c r="E106" s="5">
        <v>209</v>
      </c>
      <c r="F106" s="5">
        <v>209</v>
      </c>
      <c r="G106" s="5">
        <v>209</v>
      </c>
      <c r="H106" s="5">
        <v>209</v>
      </c>
      <c r="I106" s="5">
        <v>209</v>
      </c>
      <c r="J106" s="5">
        <v>268.8</v>
      </c>
      <c r="K106" s="5">
        <v>268.8</v>
      </c>
      <c r="L106" s="5">
        <v>408.8</v>
      </c>
      <c r="M106" s="5">
        <v>408.8</v>
      </c>
      <c r="N106" s="5">
        <v>408.8</v>
      </c>
      <c r="O106" s="5">
        <v>450</v>
      </c>
      <c r="P106" s="5">
        <v>450</v>
      </c>
      <c r="Q106" s="5">
        <v>450</v>
      </c>
      <c r="R106" s="5">
        <v>450</v>
      </c>
      <c r="S106" s="5">
        <v>450</v>
      </c>
      <c r="T106" s="5">
        <v>450</v>
      </c>
      <c r="U106" s="5">
        <v>450</v>
      </c>
      <c r="V106" s="5">
        <v>450</v>
      </c>
      <c r="W106" s="5">
        <v>450</v>
      </c>
      <c r="X106" s="5">
        <v>450</v>
      </c>
      <c r="Z106" s="64"/>
    </row>
    <row r="107" spans="1:26">
      <c r="A107" s="54" t="s">
        <v>144</v>
      </c>
      <c r="B107" s="54" t="s">
        <v>194</v>
      </c>
      <c r="C107" s="54" t="s">
        <v>195</v>
      </c>
      <c r="D107" s="5">
        <v>0</v>
      </c>
      <c r="E107" s="5">
        <v>151.19999999999999</v>
      </c>
      <c r="F107" s="5">
        <v>151.19999999999999</v>
      </c>
      <c r="G107" s="5">
        <v>151.19999999999999</v>
      </c>
      <c r="H107" s="5">
        <v>151.19999999999999</v>
      </c>
      <c r="I107" s="5">
        <v>151.19999999999999</v>
      </c>
      <c r="J107" s="5">
        <v>151.19999999999999</v>
      </c>
      <c r="K107" s="5">
        <v>151.19999999999999</v>
      </c>
      <c r="L107" s="5">
        <v>151.19999999999999</v>
      </c>
      <c r="M107" s="5">
        <v>151.19999999999999</v>
      </c>
      <c r="N107" s="5">
        <v>151.19999999999999</v>
      </c>
      <c r="O107" s="5">
        <v>151.19999999999999</v>
      </c>
      <c r="P107" s="5">
        <v>151.19999999999999</v>
      </c>
      <c r="Q107" s="5">
        <v>151.19999999999999</v>
      </c>
      <c r="R107" s="5">
        <v>151.19999999999999</v>
      </c>
      <c r="S107" s="5">
        <v>151.19999999999999</v>
      </c>
      <c r="T107" s="5">
        <v>750</v>
      </c>
      <c r="U107" s="5">
        <v>750</v>
      </c>
      <c r="V107" s="5">
        <v>750</v>
      </c>
      <c r="W107" s="5">
        <v>750</v>
      </c>
      <c r="X107" s="5">
        <v>750</v>
      </c>
      <c r="Z107" s="64"/>
    </row>
    <row r="108" spans="1:26">
      <c r="A108" s="54" t="s">
        <v>144</v>
      </c>
      <c r="B108" s="54" t="s">
        <v>196</v>
      </c>
      <c r="C108" s="54" t="s">
        <v>197</v>
      </c>
      <c r="D108" s="5">
        <v>0</v>
      </c>
      <c r="E108" s="5">
        <v>0</v>
      </c>
      <c r="F108" s="5">
        <v>0</v>
      </c>
      <c r="G108" s="5">
        <v>0</v>
      </c>
      <c r="H108" s="5">
        <v>0</v>
      </c>
      <c r="I108" s="5">
        <v>0</v>
      </c>
      <c r="J108" s="5">
        <v>0</v>
      </c>
      <c r="K108" s="5">
        <v>140</v>
      </c>
      <c r="L108" s="5">
        <v>140</v>
      </c>
      <c r="M108" s="5">
        <v>140</v>
      </c>
      <c r="N108" s="5">
        <v>140</v>
      </c>
      <c r="O108" s="5">
        <v>140</v>
      </c>
      <c r="P108" s="5">
        <v>140</v>
      </c>
      <c r="Q108" s="5">
        <v>140</v>
      </c>
      <c r="R108" s="5">
        <v>140</v>
      </c>
      <c r="S108" s="5">
        <v>140</v>
      </c>
      <c r="T108" s="5">
        <v>831.25522574000001</v>
      </c>
      <c r="U108" s="5">
        <v>831.25522574000001</v>
      </c>
      <c r="V108" s="5">
        <v>831.25522574000001</v>
      </c>
      <c r="W108" s="5">
        <v>1421.0071427799999</v>
      </c>
      <c r="X108" s="5">
        <v>1421.0071427799999</v>
      </c>
      <c r="Z108" s="64"/>
    </row>
    <row r="109" spans="1:26">
      <c r="A109" s="54" t="s">
        <v>144</v>
      </c>
      <c r="B109" s="54" t="s">
        <v>198</v>
      </c>
      <c r="C109" s="54" t="s">
        <v>199</v>
      </c>
      <c r="D109" s="5">
        <v>0</v>
      </c>
      <c r="E109" s="5">
        <v>0</v>
      </c>
      <c r="F109" s="5">
        <v>0</v>
      </c>
      <c r="G109" s="5">
        <v>0</v>
      </c>
      <c r="H109" s="5">
        <v>40</v>
      </c>
      <c r="I109" s="5">
        <v>80</v>
      </c>
      <c r="J109" s="5">
        <v>120</v>
      </c>
      <c r="K109" s="5">
        <v>160</v>
      </c>
      <c r="L109" s="5">
        <v>200</v>
      </c>
      <c r="M109" s="5">
        <v>200</v>
      </c>
      <c r="N109" s="5">
        <v>200</v>
      </c>
      <c r="O109" s="5">
        <v>800</v>
      </c>
      <c r="P109" s="5">
        <v>800</v>
      </c>
      <c r="Q109" s="5">
        <v>800</v>
      </c>
      <c r="R109" s="5">
        <v>800</v>
      </c>
      <c r="S109" s="5">
        <v>800</v>
      </c>
      <c r="T109" s="5">
        <v>800</v>
      </c>
      <c r="U109" s="5">
        <v>800</v>
      </c>
      <c r="V109" s="5">
        <v>800</v>
      </c>
      <c r="W109" s="5">
        <v>800</v>
      </c>
      <c r="X109" s="5">
        <v>800</v>
      </c>
      <c r="Z109" s="64"/>
    </row>
    <row r="110" spans="1:26">
      <c r="A110" s="54" t="s">
        <v>145</v>
      </c>
      <c r="B110" s="54" t="s">
        <v>200</v>
      </c>
      <c r="C110" s="54" t="s">
        <v>201</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145</v>
      </c>
      <c r="B111" s="54" t="s">
        <v>202</v>
      </c>
      <c r="C111" s="54" t="s">
        <v>203</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145</v>
      </c>
      <c r="B112" s="54" t="s">
        <v>204</v>
      </c>
      <c r="C112" s="54" t="s">
        <v>205</v>
      </c>
      <c r="D112" s="5">
        <v>0</v>
      </c>
      <c r="E112" s="5">
        <v>0</v>
      </c>
      <c r="F112" s="5">
        <v>0</v>
      </c>
      <c r="G112" s="5">
        <v>0</v>
      </c>
      <c r="H112" s="5">
        <v>0</v>
      </c>
      <c r="I112" s="5">
        <v>0</v>
      </c>
      <c r="J112" s="5">
        <v>0</v>
      </c>
      <c r="K112" s="5">
        <v>0</v>
      </c>
      <c r="L112" s="5">
        <v>0</v>
      </c>
      <c r="M112" s="5">
        <v>0</v>
      </c>
      <c r="N112" s="5">
        <v>0</v>
      </c>
      <c r="O112" s="5">
        <v>680.98986497999999</v>
      </c>
      <c r="P112" s="5">
        <v>680.98986497999999</v>
      </c>
      <c r="Q112" s="5">
        <v>680.98986497999999</v>
      </c>
      <c r="R112" s="5">
        <v>680.98986497999999</v>
      </c>
      <c r="S112" s="5">
        <v>680.98986497999999</v>
      </c>
      <c r="T112" s="5">
        <v>680.98986497999999</v>
      </c>
      <c r="U112" s="5">
        <v>680.98986497999999</v>
      </c>
      <c r="V112" s="5">
        <v>680.98986497999999</v>
      </c>
      <c r="W112" s="5">
        <v>680.98986497999999</v>
      </c>
      <c r="X112" s="5">
        <v>680.98986497999999</v>
      </c>
      <c r="Z112" s="64"/>
    </row>
    <row r="113" spans="1:26">
      <c r="A113" s="54" t="s">
        <v>145</v>
      </c>
      <c r="B113" s="54" t="s">
        <v>206</v>
      </c>
      <c r="C113" s="54" t="s">
        <v>207</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145</v>
      </c>
      <c r="B114" s="54" t="s">
        <v>208</v>
      </c>
      <c r="C114" s="54" t="s">
        <v>209</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145</v>
      </c>
      <c r="B115" s="54" t="s">
        <v>210</v>
      </c>
      <c r="C115" s="54" t="s">
        <v>211</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145</v>
      </c>
      <c r="B116" s="54" t="s">
        <v>212</v>
      </c>
      <c r="C116" s="54" t="s">
        <v>213</v>
      </c>
      <c r="D116" s="5">
        <v>0</v>
      </c>
      <c r="E116" s="5">
        <v>0</v>
      </c>
      <c r="F116" s="5">
        <v>0</v>
      </c>
      <c r="G116" s="5">
        <v>0</v>
      </c>
      <c r="H116" s="5">
        <v>0</v>
      </c>
      <c r="I116" s="5">
        <v>0</v>
      </c>
      <c r="J116" s="5">
        <v>0</v>
      </c>
      <c r="K116" s="5">
        <v>0</v>
      </c>
      <c r="L116" s="5">
        <v>0</v>
      </c>
      <c r="M116" s="5">
        <v>0</v>
      </c>
      <c r="N116" s="5">
        <v>0</v>
      </c>
      <c r="O116" s="5">
        <v>319.01013502000001</v>
      </c>
      <c r="P116" s="5">
        <v>319.01013502000001</v>
      </c>
      <c r="Q116" s="5">
        <v>319.01013502000001</v>
      </c>
      <c r="R116" s="5">
        <v>319.01013502000001</v>
      </c>
      <c r="S116" s="5">
        <v>319.01013502000001</v>
      </c>
      <c r="T116" s="5">
        <v>319.01013502000001</v>
      </c>
      <c r="U116" s="5">
        <v>319.01013502000001</v>
      </c>
      <c r="V116" s="5">
        <v>319.01013502000001</v>
      </c>
      <c r="W116" s="5">
        <v>319.01013502000001</v>
      </c>
      <c r="X116" s="5">
        <v>319.01013502000001</v>
      </c>
      <c r="Z116" s="64"/>
    </row>
    <row r="117" spans="1:26">
      <c r="A117" s="54" t="s">
        <v>145</v>
      </c>
      <c r="B117" s="54" t="s">
        <v>214</v>
      </c>
      <c r="C117" s="54" t="s">
        <v>215</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145</v>
      </c>
      <c r="B118" s="54" t="s">
        <v>216</v>
      </c>
      <c r="C118" s="54" t="s">
        <v>217</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146</v>
      </c>
      <c r="B119" s="54" t="s">
        <v>218</v>
      </c>
      <c r="C119" s="54" t="s">
        <v>219</v>
      </c>
      <c r="D119" s="5">
        <v>0</v>
      </c>
      <c r="E119" s="5">
        <v>0</v>
      </c>
      <c r="F119" s="5">
        <v>0</v>
      </c>
      <c r="G119" s="5">
        <v>0</v>
      </c>
      <c r="H119" s="5">
        <v>0</v>
      </c>
      <c r="I119" s="5">
        <v>0</v>
      </c>
      <c r="J119" s="5">
        <v>0</v>
      </c>
      <c r="K119" s="5">
        <v>0</v>
      </c>
      <c r="L119" s="5">
        <v>0</v>
      </c>
      <c r="M119" s="5">
        <v>0</v>
      </c>
      <c r="N119" s="5">
        <v>0</v>
      </c>
      <c r="O119" s="5">
        <v>0</v>
      </c>
      <c r="P119" s="5">
        <v>0</v>
      </c>
      <c r="Q119" s="5">
        <v>0</v>
      </c>
      <c r="R119" s="5">
        <v>0</v>
      </c>
      <c r="S119" s="5">
        <v>0</v>
      </c>
      <c r="T119" s="5">
        <v>0</v>
      </c>
      <c r="U119" s="5">
        <v>0</v>
      </c>
      <c r="V119" s="5">
        <v>0</v>
      </c>
      <c r="W119" s="5">
        <v>0</v>
      </c>
      <c r="X119" s="5">
        <v>0</v>
      </c>
      <c r="Z119" s="64"/>
    </row>
    <row r="120" spans="1:26">
      <c r="A120" s="54" t="s">
        <v>146</v>
      </c>
      <c r="B120" s="54" t="s">
        <v>220</v>
      </c>
      <c r="C120" s="54" t="s">
        <v>221</v>
      </c>
      <c r="D120" s="5">
        <v>0</v>
      </c>
      <c r="E120" s="5">
        <v>0</v>
      </c>
      <c r="F120" s="5">
        <v>0</v>
      </c>
      <c r="G120" s="5">
        <v>0</v>
      </c>
      <c r="H120" s="5">
        <v>0</v>
      </c>
      <c r="I120" s="5">
        <v>0</v>
      </c>
      <c r="J120" s="5">
        <v>0</v>
      </c>
      <c r="K120" s="5">
        <v>0</v>
      </c>
      <c r="L120" s="5">
        <v>0</v>
      </c>
      <c r="M120" s="5">
        <v>0</v>
      </c>
      <c r="N120" s="5">
        <v>0</v>
      </c>
      <c r="O120" s="5">
        <v>150</v>
      </c>
      <c r="P120" s="5">
        <v>150</v>
      </c>
      <c r="Q120" s="5">
        <v>150</v>
      </c>
      <c r="R120" s="5">
        <v>150</v>
      </c>
      <c r="S120" s="5">
        <v>150</v>
      </c>
      <c r="T120" s="5">
        <v>150</v>
      </c>
      <c r="U120" s="5">
        <v>150</v>
      </c>
      <c r="V120" s="5">
        <v>150</v>
      </c>
      <c r="W120" s="5">
        <v>150</v>
      </c>
      <c r="X120" s="5">
        <v>150</v>
      </c>
      <c r="Z120" s="64"/>
    </row>
    <row r="121" spans="1:26">
      <c r="A121" s="54" t="s">
        <v>146</v>
      </c>
      <c r="B121" s="54" t="s">
        <v>222</v>
      </c>
      <c r="C121" s="54" t="s">
        <v>223</v>
      </c>
      <c r="D121" s="5">
        <v>0</v>
      </c>
      <c r="E121" s="5">
        <v>0</v>
      </c>
      <c r="F121" s="5">
        <v>0</v>
      </c>
      <c r="G121" s="5">
        <v>0</v>
      </c>
      <c r="H121" s="5">
        <v>0</v>
      </c>
      <c r="I121" s="5">
        <v>0</v>
      </c>
      <c r="J121" s="5">
        <v>162.79419881999999</v>
      </c>
      <c r="K121" s="5">
        <v>162.79419881999999</v>
      </c>
      <c r="L121" s="5">
        <v>162.79419881999999</v>
      </c>
      <c r="M121" s="5">
        <v>162.79419881999999</v>
      </c>
      <c r="N121" s="5">
        <v>162.79419881999999</v>
      </c>
      <c r="O121" s="5">
        <v>365.13396282000002</v>
      </c>
      <c r="P121" s="5">
        <v>365.13396282000002</v>
      </c>
      <c r="Q121" s="5">
        <v>365.13396282000002</v>
      </c>
      <c r="R121" s="5">
        <v>365.13396282000002</v>
      </c>
      <c r="S121" s="5">
        <v>365.13396282000002</v>
      </c>
      <c r="T121" s="5">
        <v>433.64575622000001</v>
      </c>
      <c r="U121" s="5">
        <v>433.64575622000001</v>
      </c>
      <c r="V121" s="5">
        <v>433.64575622000001</v>
      </c>
      <c r="W121" s="5">
        <v>480</v>
      </c>
      <c r="X121" s="5">
        <v>480</v>
      </c>
      <c r="Z121" s="64"/>
    </row>
    <row r="122" spans="1:26">
      <c r="A122" s="102" t="s">
        <v>224</v>
      </c>
      <c r="B122" s="102"/>
      <c r="C122" s="54"/>
      <c r="D122" s="5">
        <v>0</v>
      </c>
      <c r="E122" s="5">
        <v>0</v>
      </c>
      <c r="F122" s="5">
        <v>0</v>
      </c>
      <c r="G122" s="5">
        <v>0</v>
      </c>
      <c r="H122" s="5">
        <v>0</v>
      </c>
      <c r="I122" s="5">
        <v>0</v>
      </c>
      <c r="J122" s="5">
        <v>0</v>
      </c>
      <c r="K122" s="5">
        <v>0</v>
      </c>
      <c r="L122" s="5">
        <v>0</v>
      </c>
      <c r="M122" s="5">
        <v>0</v>
      </c>
      <c r="N122" s="5">
        <v>0</v>
      </c>
      <c r="O122" s="5">
        <v>0</v>
      </c>
      <c r="P122" s="5">
        <v>877.19784541000001</v>
      </c>
      <c r="Q122" s="5">
        <v>877.19784541000001</v>
      </c>
      <c r="R122" s="5">
        <v>6648.9730020499992</v>
      </c>
      <c r="S122" s="5">
        <v>6648.9730020499992</v>
      </c>
      <c r="T122" s="5">
        <v>7347.18888548</v>
      </c>
      <c r="U122" s="5">
        <v>7347.18888548</v>
      </c>
      <c r="V122" s="5">
        <v>7347.18888548</v>
      </c>
      <c r="W122" s="5">
        <v>7347.18888548</v>
      </c>
      <c r="X122" s="5">
        <v>7347.18888548</v>
      </c>
      <c r="Z122" s="64"/>
    </row>
    <row r="123" spans="1:26">
      <c r="A123" s="101" t="s">
        <v>225</v>
      </c>
      <c r="B123" s="101"/>
      <c r="C123" s="86"/>
      <c r="D123" s="55">
        <v>0</v>
      </c>
      <c r="E123" s="55">
        <v>1877.2</v>
      </c>
      <c r="F123" s="55">
        <v>1877.2</v>
      </c>
      <c r="G123" s="55">
        <v>1878.2</v>
      </c>
      <c r="H123" s="55">
        <v>1982.00040124</v>
      </c>
      <c r="I123" s="55">
        <v>2435.8430066199999</v>
      </c>
      <c r="J123" s="55">
        <v>3661.93088661</v>
      </c>
      <c r="K123" s="55">
        <v>5266.1357498400002</v>
      </c>
      <c r="L123" s="55">
        <v>6146.6303523699999</v>
      </c>
      <c r="M123" s="55">
        <v>6146.6303523699999</v>
      </c>
      <c r="N123" s="55">
        <v>6146.6303523699999</v>
      </c>
      <c r="O123" s="55">
        <v>9145.17011637</v>
      </c>
      <c r="P123" s="55">
        <v>10022.367961780001</v>
      </c>
      <c r="Q123" s="55">
        <v>10022.367961780001</v>
      </c>
      <c r="R123" s="55">
        <v>16718.25165916</v>
      </c>
      <c r="S123" s="55">
        <v>17503.30696487</v>
      </c>
      <c r="T123" s="55">
        <v>19560.089867440001</v>
      </c>
      <c r="U123" s="55">
        <v>19560.089867440001</v>
      </c>
      <c r="V123" s="55">
        <v>19560.089867440001</v>
      </c>
      <c r="W123" s="55">
        <v>20196.196028259998</v>
      </c>
      <c r="X123" s="55">
        <v>20196.196028259998</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291</v>
      </c>
      <c r="B1" s="49"/>
      <c r="C1" s="49"/>
      <c r="D1" s="49"/>
      <c r="E1" s="49"/>
      <c r="F1" s="49"/>
      <c r="G1" s="49"/>
      <c r="H1" s="49"/>
      <c r="I1" s="49"/>
      <c r="J1" s="49"/>
      <c r="K1" s="49"/>
      <c r="L1" s="49"/>
      <c r="M1" s="49"/>
      <c r="N1" s="49"/>
      <c r="O1" s="49"/>
      <c r="P1" s="49"/>
      <c r="Q1" s="49"/>
      <c r="R1" s="49"/>
      <c r="S1" s="49"/>
      <c r="T1" s="49"/>
      <c r="U1" s="49"/>
      <c r="V1" s="49"/>
      <c r="W1" s="49"/>
      <c r="X1" s="49"/>
      <c r="Y1" s="49"/>
    </row>
    <row r="2" spans="1:25">
      <c r="A2" s="50" t="s">
        <v>270</v>
      </c>
      <c r="B2" s="50"/>
      <c r="Y2" s="3"/>
    </row>
    <row r="3" spans="1:25">
      <c r="A3" s="52" t="s">
        <v>151</v>
      </c>
      <c r="B3" s="52"/>
      <c r="C3" s="52"/>
      <c r="D3" s="52"/>
      <c r="E3" s="52"/>
      <c r="F3" s="52"/>
      <c r="G3" s="52"/>
      <c r="H3" s="52"/>
      <c r="I3" s="52"/>
      <c r="J3" s="52"/>
      <c r="K3" s="52"/>
      <c r="L3" s="52"/>
      <c r="M3" s="52"/>
      <c r="N3" s="52"/>
      <c r="O3" s="52"/>
      <c r="P3" s="52"/>
      <c r="Q3" s="52"/>
      <c r="R3" s="52"/>
      <c r="S3" s="52"/>
      <c r="T3" s="52"/>
      <c r="U3" s="52"/>
      <c r="V3" s="52"/>
      <c r="W3" s="52"/>
      <c r="X3" s="52"/>
    </row>
    <row r="4" spans="1:25">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143</v>
      </c>
      <c r="B5" s="54" t="s">
        <v>154</v>
      </c>
      <c r="C5" s="54" t="s">
        <v>155</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143</v>
      </c>
      <c r="B7" s="54" t="s">
        <v>158</v>
      </c>
      <c r="C7" s="54" t="s">
        <v>159</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143</v>
      </c>
      <c r="B8" s="54" t="s">
        <v>160</v>
      </c>
      <c r="C8" s="54" t="s">
        <v>161</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143</v>
      </c>
      <c r="B10" s="54" t="s">
        <v>164</v>
      </c>
      <c r="C10" s="54" t="s">
        <v>165</v>
      </c>
      <c r="D10" s="5">
        <v>0</v>
      </c>
      <c r="E10" s="5">
        <v>0</v>
      </c>
      <c r="F10" s="5">
        <v>0</v>
      </c>
      <c r="G10" s="5">
        <v>0</v>
      </c>
      <c r="H10" s="5">
        <v>0</v>
      </c>
      <c r="I10" s="5">
        <v>0</v>
      </c>
      <c r="J10" s="5">
        <v>733.02314676000003</v>
      </c>
      <c r="K10" s="5">
        <v>733.02314676000003</v>
      </c>
      <c r="L10" s="5">
        <v>733.02314676000003</v>
      </c>
      <c r="M10" s="5">
        <v>733.02314676000003</v>
      </c>
      <c r="N10" s="5">
        <v>733.02314676000003</v>
      </c>
      <c r="O10" s="5">
        <v>733.02314676000003</v>
      </c>
      <c r="P10" s="5">
        <v>733.02314676000003</v>
      </c>
      <c r="Q10" s="5">
        <v>733.02314676000003</v>
      </c>
      <c r="R10" s="5">
        <v>733.02314676000003</v>
      </c>
      <c r="S10" s="5">
        <v>733.02314676000003</v>
      </c>
      <c r="T10" s="5">
        <v>733.02314676000003</v>
      </c>
      <c r="U10" s="5">
        <v>733.02314676000003</v>
      </c>
      <c r="V10" s="5">
        <v>733.02314676000003</v>
      </c>
      <c r="W10" s="5">
        <v>733.02314676000003</v>
      </c>
      <c r="X10" s="5">
        <v>733.02314676000003</v>
      </c>
    </row>
    <row r="11" spans="1:25">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200</v>
      </c>
      <c r="S11" s="5">
        <v>200</v>
      </c>
      <c r="T11" s="5">
        <v>200</v>
      </c>
      <c r="U11" s="5">
        <v>200</v>
      </c>
      <c r="V11" s="5">
        <v>200</v>
      </c>
      <c r="W11" s="5">
        <v>200</v>
      </c>
      <c r="X11" s="5">
        <v>200</v>
      </c>
    </row>
    <row r="12" spans="1:25">
      <c r="A12" s="54" t="s">
        <v>143</v>
      </c>
      <c r="B12" s="54" t="s">
        <v>168</v>
      </c>
      <c r="C12" s="54" t="s">
        <v>169</v>
      </c>
      <c r="D12" s="5">
        <v>0</v>
      </c>
      <c r="E12" s="5">
        <v>0</v>
      </c>
      <c r="F12" s="5">
        <v>0</v>
      </c>
      <c r="G12" s="5">
        <v>0</v>
      </c>
      <c r="H12" s="5">
        <v>0</v>
      </c>
      <c r="I12" s="5">
        <v>0</v>
      </c>
      <c r="J12" s="5">
        <v>0</v>
      </c>
      <c r="K12" s="5">
        <v>0</v>
      </c>
      <c r="L12" s="5">
        <v>243.39090880000001</v>
      </c>
      <c r="M12" s="5">
        <v>243.39090880000001</v>
      </c>
      <c r="N12" s="5">
        <v>243.39090880000001</v>
      </c>
      <c r="O12" s="5">
        <v>243.39090880000001</v>
      </c>
      <c r="P12" s="5">
        <v>243.39090880000001</v>
      </c>
      <c r="Q12" s="5">
        <v>243.39090880000001</v>
      </c>
      <c r="R12" s="5">
        <v>1810.30551406</v>
      </c>
      <c r="S12" s="5">
        <v>1810.30551406</v>
      </c>
      <c r="T12" s="5">
        <v>1810.30551406</v>
      </c>
      <c r="U12" s="5">
        <v>1810.30551406</v>
      </c>
      <c r="V12" s="5">
        <v>1991.1004635199999</v>
      </c>
      <c r="W12" s="5">
        <v>2593.8053001200001</v>
      </c>
      <c r="X12" s="5">
        <v>2593.8053001200001</v>
      </c>
    </row>
    <row r="13" spans="1:25">
      <c r="A13" s="54" t="s">
        <v>126</v>
      </c>
      <c r="B13" s="54" t="s">
        <v>170</v>
      </c>
      <c r="C13" s="54" t="s">
        <v>171</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2100</v>
      </c>
      <c r="U13" s="5">
        <v>2100</v>
      </c>
      <c r="V13" s="5">
        <v>2100</v>
      </c>
      <c r="W13" s="5">
        <v>2100</v>
      </c>
      <c r="X13" s="5">
        <v>2100</v>
      </c>
    </row>
    <row r="14" spans="1:25">
      <c r="A14" s="54" t="s">
        <v>126</v>
      </c>
      <c r="B14" s="54" t="s">
        <v>172</v>
      </c>
      <c r="C14" s="54" t="s">
        <v>173</v>
      </c>
      <c r="D14" s="5">
        <v>0</v>
      </c>
      <c r="E14" s="5">
        <v>115</v>
      </c>
      <c r="F14" s="5">
        <v>115</v>
      </c>
      <c r="G14" s="5">
        <v>115</v>
      </c>
      <c r="H14" s="5">
        <v>115</v>
      </c>
      <c r="I14" s="5">
        <v>115</v>
      </c>
      <c r="J14" s="5">
        <v>115</v>
      </c>
      <c r="K14" s="5">
        <v>115</v>
      </c>
      <c r="L14" s="5">
        <v>115</v>
      </c>
      <c r="M14" s="5">
        <v>115</v>
      </c>
      <c r="N14" s="5">
        <v>115</v>
      </c>
      <c r="O14" s="5">
        <v>115</v>
      </c>
      <c r="P14" s="5">
        <v>115</v>
      </c>
      <c r="Q14" s="5">
        <v>115</v>
      </c>
      <c r="R14" s="5">
        <v>115</v>
      </c>
      <c r="S14" s="5">
        <v>115</v>
      </c>
      <c r="T14" s="5">
        <v>115</v>
      </c>
      <c r="U14" s="5">
        <v>115</v>
      </c>
      <c r="V14" s="5">
        <v>115</v>
      </c>
      <c r="W14" s="5">
        <v>115</v>
      </c>
      <c r="X14" s="5">
        <v>115</v>
      </c>
    </row>
    <row r="15" spans="1:25">
      <c r="A15" s="54" t="s">
        <v>126</v>
      </c>
      <c r="B15" s="54" t="s">
        <v>174</v>
      </c>
      <c r="C15" s="54" t="s">
        <v>175</v>
      </c>
      <c r="D15" s="5">
        <v>0</v>
      </c>
      <c r="E15" s="5">
        <v>150</v>
      </c>
      <c r="F15" s="5">
        <v>150</v>
      </c>
      <c r="G15" s="5">
        <v>150</v>
      </c>
      <c r="H15" s="5">
        <v>150</v>
      </c>
      <c r="I15" s="5">
        <v>150</v>
      </c>
      <c r="J15" s="5">
        <v>150</v>
      </c>
      <c r="K15" s="5">
        <v>150</v>
      </c>
      <c r="L15" s="5">
        <v>150</v>
      </c>
      <c r="M15" s="5">
        <v>150</v>
      </c>
      <c r="N15" s="5">
        <v>150</v>
      </c>
      <c r="O15" s="5">
        <v>250.45512493999999</v>
      </c>
      <c r="P15" s="5">
        <v>779.55538601000001</v>
      </c>
      <c r="Q15" s="5">
        <v>779.55538601000001</v>
      </c>
      <c r="R15" s="5">
        <v>1743.9418753</v>
      </c>
      <c r="S15" s="5">
        <v>1743.9418753</v>
      </c>
      <c r="T15" s="5">
        <v>1882.59106933</v>
      </c>
      <c r="U15" s="5">
        <v>1882.59106933</v>
      </c>
      <c r="V15" s="5">
        <v>1882.59106933</v>
      </c>
      <c r="W15" s="5">
        <v>3617.0460239700001</v>
      </c>
      <c r="X15" s="5">
        <v>3617.0460239700001</v>
      </c>
    </row>
    <row r="16" spans="1:25">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600</v>
      </c>
      <c r="P18" s="5">
        <v>600</v>
      </c>
      <c r="Q18" s="5">
        <v>600</v>
      </c>
      <c r="R18" s="5">
        <v>600</v>
      </c>
      <c r="S18" s="5">
        <v>600</v>
      </c>
      <c r="T18" s="5">
        <v>600</v>
      </c>
      <c r="U18" s="5">
        <v>600</v>
      </c>
      <c r="V18" s="5">
        <v>600</v>
      </c>
      <c r="W18" s="5">
        <v>600</v>
      </c>
      <c r="X18" s="5">
        <v>600</v>
      </c>
    </row>
    <row r="19" spans="1:24">
      <c r="A19" s="54" t="s">
        <v>126</v>
      </c>
      <c r="B19" s="54" t="s">
        <v>182</v>
      </c>
      <c r="C19" s="54" t="s">
        <v>183</v>
      </c>
      <c r="D19" s="5">
        <v>0</v>
      </c>
      <c r="E19" s="5">
        <v>0</v>
      </c>
      <c r="F19" s="5">
        <v>0</v>
      </c>
      <c r="G19" s="5">
        <v>0</v>
      </c>
      <c r="H19" s="5">
        <v>0</v>
      </c>
      <c r="I19" s="5">
        <v>0</v>
      </c>
      <c r="J19" s="5">
        <v>0</v>
      </c>
      <c r="K19" s="5">
        <v>0</v>
      </c>
      <c r="L19" s="5">
        <v>0</v>
      </c>
      <c r="M19" s="5">
        <v>0</v>
      </c>
      <c r="N19" s="5">
        <v>0</v>
      </c>
      <c r="O19" s="5">
        <v>1000</v>
      </c>
      <c r="P19" s="5">
        <v>1000</v>
      </c>
      <c r="Q19" s="5">
        <v>1000</v>
      </c>
      <c r="R19" s="5">
        <v>1000</v>
      </c>
      <c r="S19" s="5">
        <v>1000</v>
      </c>
      <c r="T19" s="5">
        <v>1000</v>
      </c>
      <c r="U19" s="5">
        <v>1000</v>
      </c>
      <c r="V19" s="5">
        <v>1000</v>
      </c>
      <c r="W19" s="5">
        <v>1000</v>
      </c>
      <c r="X19" s="5">
        <v>1000</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40</v>
      </c>
      <c r="I23" s="5">
        <v>80</v>
      </c>
      <c r="J23" s="5">
        <v>120</v>
      </c>
      <c r="K23" s="5">
        <v>160</v>
      </c>
      <c r="L23" s="5">
        <v>200</v>
      </c>
      <c r="M23" s="5">
        <v>200</v>
      </c>
      <c r="N23" s="5">
        <v>200</v>
      </c>
      <c r="O23" s="5">
        <v>200</v>
      </c>
      <c r="P23" s="5">
        <v>200</v>
      </c>
      <c r="Q23" s="5">
        <v>200</v>
      </c>
      <c r="R23" s="5">
        <v>200</v>
      </c>
      <c r="S23" s="5">
        <v>200</v>
      </c>
      <c r="T23" s="5">
        <v>380</v>
      </c>
      <c r="U23" s="5">
        <v>380</v>
      </c>
      <c r="V23" s="5">
        <v>380</v>
      </c>
      <c r="W23" s="5">
        <v>380</v>
      </c>
      <c r="X23" s="5">
        <v>380</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145</v>
      </c>
      <c r="B28" s="54" t="s">
        <v>200</v>
      </c>
      <c r="C28" s="54" t="s">
        <v>201</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145</v>
      </c>
      <c r="B29" s="54" t="s">
        <v>202</v>
      </c>
      <c r="C29" s="54" t="s">
        <v>203</v>
      </c>
      <c r="D29" s="5">
        <v>0</v>
      </c>
      <c r="E29" s="5">
        <v>0</v>
      </c>
      <c r="F29" s="5">
        <v>0</v>
      </c>
      <c r="G29" s="5">
        <v>0</v>
      </c>
      <c r="H29" s="5">
        <v>0</v>
      </c>
      <c r="I29" s="5">
        <v>0</v>
      </c>
      <c r="J29" s="5">
        <v>0</v>
      </c>
      <c r="K29" s="5">
        <v>0</v>
      </c>
      <c r="L29" s="5">
        <v>0</v>
      </c>
      <c r="M29" s="5">
        <v>0</v>
      </c>
      <c r="N29" s="5">
        <v>0</v>
      </c>
      <c r="O29" s="5">
        <v>0</v>
      </c>
      <c r="P29" s="5">
        <v>0</v>
      </c>
      <c r="Q29" s="5">
        <v>0</v>
      </c>
      <c r="R29" s="5">
        <v>487.56362411999999</v>
      </c>
      <c r="S29" s="5">
        <v>932.16962745000001</v>
      </c>
      <c r="T29" s="5">
        <v>1000</v>
      </c>
      <c r="U29" s="5">
        <v>1000</v>
      </c>
      <c r="V29" s="5">
        <v>1000</v>
      </c>
      <c r="W29" s="5">
        <v>1000</v>
      </c>
      <c r="X29" s="5">
        <v>1000</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145</v>
      </c>
      <c r="B34" s="54" t="s">
        <v>212</v>
      </c>
      <c r="C34" s="54" t="s">
        <v>213</v>
      </c>
      <c r="D34" s="5">
        <v>0</v>
      </c>
      <c r="E34" s="5">
        <v>0</v>
      </c>
      <c r="F34" s="5">
        <v>0</v>
      </c>
      <c r="G34" s="5">
        <v>0</v>
      </c>
      <c r="H34" s="5">
        <v>0</v>
      </c>
      <c r="I34" s="5">
        <v>0</v>
      </c>
      <c r="J34" s="5">
        <v>0</v>
      </c>
      <c r="K34" s="5">
        <v>0</v>
      </c>
      <c r="L34" s="5">
        <v>0</v>
      </c>
      <c r="M34" s="5">
        <v>0</v>
      </c>
      <c r="N34" s="5">
        <v>0</v>
      </c>
      <c r="O34" s="5">
        <v>0</v>
      </c>
      <c r="P34" s="5">
        <v>148.91182961000001</v>
      </c>
      <c r="Q34" s="5">
        <v>148.91182961000001</v>
      </c>
      <c r="R34" s="5">
        <v>148.91182961000001</v>
      </c>
      <c r="S34" s="5">
        <v>148.91182961000001</v>
      </c>
      <c r="T34" s="5">
        <v>148.91182961000001</v>
      </c>
      <c r="U34" s="5">
        <v>148.91182961000001</v>
      </c>
      <c r="V34" s="5">
        <v>148.91182961000001</v>
      </c>
      <c r="W34" s="5">
        <v>148.91182961000001</v>
      </c>
      <c r="X34" s="5">
        <v>148.91182961000001</v>
      </c>
    </row>
    <row r="35" spans="1:25">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146</v>
      </c>
      <c r="B38" s="54" t="s">
        <v>220</v>
      </c>
      <c r="C38" s="54" t="s">
        <v>221</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5">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1" t="s">
        <v>225</v>
      </c>
      <c r="B40" s="101"/>
      <c r="C40" s="86"/>
      <c r="D40" s="55">
        <v>0</v>
      </c>
      <c r="E40" s="55">
        <v>790</v>
      </c>
      <c r="F40" s="55">
        <v>790</v>
      </c>
      <c r="G40" s="55">
        <v>790</v>
      </c>
      <c r="H40" s="55">
        <v>830</v>
      </c>
      <c r="I40" s="55">
        <v>870</v>
      </c>
      <c r="J40" s="55">
        <v>1643.0231467600001</v>
      </c>
      <c r="K40" s="55">
        <v>1683.0231467600001</v>
      </c>
      <c r="L40" s="55">
        <v>1966.4140555600002</v>
      </c>
      <c r="M40" s="55">
        <v>1966.4140555600002</v>
      </c>
      <c r="N40" s="55">
        <v>1966.4140555600002</v>
      </c>
      <c r="O40" s="55">
        <v>4651.8691804999999</v>
      </c>
      <c r="P40" s="55">
        <v>5329.8812711799992</v>
      </c>
      <c r="Q40" s="55">
        <v>5329.8812711799992</v>
      </c>
      <c r="R40" s="55">
        <v>9548.7459898500001</v>
      </c>
      <c r="S40" s="55">
        <v>9993.3519931799983</v>
      </c>
      <c r="T40" s="55">
        <v>10379.831559759999</v>
      </c>
      <c r="U40" s="55">
        <v>10379.831559759999</v>
      </c>
      <c r="V40" s="55">
        <v>10560.626509220001</v>
      </c>
      <c r="W40" s="55">
        <v>12897.78630046</v>
      </c>
      <c r="X40" s="55">
        <v>12897.78630046</v>
      </c>
      <c r="Y40" s="3"/>
    </row>
    <row r="41" spans="1:25">
      <c r="Y41" s="3"/>
    </row>
    <row r="42" spans="1:25">
      <c r="A42" s="52" t="s">
        <v>118</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139</v>
      </c>
      <c r="B43" s="53" t="s">
        <v>152</v>
      </c>
      <c r="C43" s="53" t="s">
        <v>153</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143</v>
      </c>
      <c r="B44" s="54" t="s">
        <v>154</v>
      </c>
      <c r="C44" s="54" t="s">
        <v>155</v>
      </c>
      <c r="D44" s="5">
        <v>0</v>
      </c>
      <c r="E44" s="5">
        <v>0</v>
      </c>
      <c r="F44" s="5">
        <v>0</v>
      </c>
      <c r="G44" s="5">
        <v>0</v>
      </c>
      <c r="H44" s="5">
        <v>63.800401239999999</v>
      </c>
      <c r="I44" s="5">
        <v>477.64300661999999</v>
      </c>
      <c r="J44" s="5">
        <v>645</v>
      </c>
      <c r="K44" s="5">
        <v>645</v>
      </c>
      <c r="L44" s="5">
        <v>645</v>
      </c>
      <c r="M44" s="5">
        <v>645</v>
      </c>
      <c r="N44" s="5">
        <v>645</v>
      </c>
      <c r="O44" s="5">
        <v>645</v>
      </c>
      <c r="P44" s="5">
        <v>645</v>
      </c>
      <c r="Q44" s="5">
        <v>645</v>
      </c>
      <c r="R44" s="5">
        <v>645</v>
      </c>
      <c r="S44" s="5">
        <v>1090</v>
      </c>
      <c r="T44" s="5">
        <v>1745</v>
      </c>
      <c r="U44" s="5">
        <v>1745</v>
      </c>
      <c r="V44" s="5">
        <v>1745</v>
      </c>
      <c r="W44" s="5">
        <v>1745</v>
      </c>
      <c r="X44" s="5">
        <v>1745</v>
      </c>
      <c r="Y44" s="3"/>
    </row>
    <row r="45" spans="1:25">
      <c r="A45" s="54" t="s">
        <v>143</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143</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143</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143</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143</v>
      </c>
      <c r="B49" s="54" t="s">
        <v>164</v>
      </c>
      <c r="C49" s="54" t="s">
        <v>165</v>
      </c>
      <c r="D49" s="5">
        <v>0</v>
      </c>
      <c r="E49" s="5">
        <v>0</v>
      </c>
      <c r="F49" s="5">
        <v>0</v>
      </c>
      <c r="G49" s="5">
        <v>0</v>
      </c>
      <c r="H49" s="5">
        <v>0</v>
      </c>
      <c r="I49" s="5">
        <v>0</v>
      </c>
      <c r="J49" s="5">
        <v>0</v>
      </c>
      <c r="K49" s="5">
        <v>711.97685323999997</v>
      </c>
      <c r="L49" s="5">
        <v>711.97685323999997</v>
      </c>
      <c r="M49" s="5">
        <v>711.97685323999997</v>
      </c>
      <c r="N49" s="5">
        <v>711.97685323999997</v>
      </c>
      <c r="O49" s="5">
        <v>711.97685323999997</v>
      </c>
      <c r="P49" s="5">
        <v>711.97685323999997</v>
      </c>
      <c r="Q49" s="5">
        <v>900</v>
      </c>
      <c r="R49" s="5">
        <v>900</v>
      </c>
      <c r="S49" s="5">
        <v>900</v>
      </c>
      <c r="T49" s="5">
        <v>900</v>
      </c>
      <c r="U49" s="5">
        <v>900</v>
      </c>
      <c r="V49" s="5">
        <v>900</v>
      </c>
      <c r="W49" s="5">
        <v>900</v>
      </c>
      <c r="X49" s="5">
        <v>900</v>
      </c>
      <c r="Y49" s="3"/>
    </row>
    <row r="50" spans="1:25">
      <c r="A50" s="54" t="s">
        <v>143</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143</v>
      </c>
      <c r="B51" s="54" t="s">
        <v>168</v>
      </c>
      <c r="C51" s="54" t="s">
        <v>169</v>
      </c>
      <c r="D51" s="5">
        <v>0</v>
      </c>
      <c r="E51" s="5">
        <v>500</v>
      </c>
      <c r="F51" s="5">
        <v>500</v>
      </c>
      <c r="G51" s="5">
        <v>500</v>
      </c>
      <c r="H51" s="5">
        <v>500</v>
      </c>
      <c r="I51" s="5">
        <v>500</v>
      </c>
      <c r="J51" s="5">
        <v>500</v>
      </c>
      <c r="K51" s="5">
        <v>1091.5254107000001</v>
      </c>
      <c r="L51" s="5">
        <v>1400</v>
      </c>
      <c r="M51" s="5">
        <v>1400</v>
      </c>
      <c r="N51" s="5">
        <v>1400</v>
      </c>
      <c r="O51" s="5">
        <v>1400</v>
      </c>
      <c r="P51" s="5">
        <v>1400</v>
      </c>
      <c r="Q51" s="5">
        <v>1400</v>
      </c>
      <c r="R51" s="5">
        <v>1400</v>
      </c>
      <c r="S51" s="5">
        <v>1989.4028398599999</v>
      </c>
      <c r="T51" s="5">
        <v>3500.46366063</v>
      </c>
      <c r="U51" s="5">
        <v>3500.46366063</v>
      </c>
      <c r="V51" s="5">
        <v>3500.46366063</v>
      </c>
      <c r="W51" s="5">
        <v>3500.46366063</v>
      </c>
      <c r="X51" s="5">
        <v>3500.46366063</v>
      </c>
      <c r="Y51" s="3"/>
    </row>
    <row r="52" spans="1:25">
      <c r="A52" s="54" t="s">
        <v>126</v>
      </c>
      <c r="B52" s="54" t="s">
        <v>170</v>
      </c>
      <c r="C52" s="54" t="s">
        <v>171</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126</v>
      </c>
      <c r="B53" s="54" t="s">
        <v>172</v>
      </c>
      <c r="C53" s="54" t="s">
        <v>173</v>
      </c>
      <c r="D53" s="5">
        <v>0</v>
      </c>
      <c r="E53" s="5">
        <v>0</v>
      </c>
      <c r="F53" s="5">
        <v>0</v>
      </c>
      <c r="G53" s="5">
        <v>0</v>
      </c>
      <c r="H53" s="5">
        <v>0</v>
      </c>
      <c r="I53" s="5">
        <v>0</v>
      </c>
      <c r="J53" s="5">
        <v>0</v>
      </c>
      <c r="K53" s="5">
        <v>0</v>
      </c>
      <c r="L53" s="5">
        <v>0</v>
      </c>
      <c r="M53" s="5">
        <v>0</v>
      </c>
      <c r="N53" s="5">
        <v>0</v>
      </c>
      <c r="O53" s="5">
        <v>221.39689809000001</v>
      </c>
      <c r="P53" s="5">
        <v>221.39689809000001</v>
      </c>
      <c r="Q53" s="5">
        <v>221.39689809000001</v>
      </c>
      <c r="R53" s="5">
        <v>2695.4386417799997</v>
      </c>
      <c r="S53" s="5">
        <v>2695.4386417799997</v>
      </c>
      <c r="T53" s="5">
        <v>3905.7639888499998</v>
      </c>
      <c r="U53" s="5">
        <v>3905.7639888499998</v>
      </c>
      <c r="V53" s="5">
        <v>3905.7639888499998</v>
      </c>
      <c r="W53" s="5">
        <v>3905.7639888499998</v>
      </c>
      <c r="X53" s="5">
        <v>3905.7639888499998</v>
      </c>
      <c r="Y53" s="3"/>
    </row>
    <row r="54" spans="1:25">
      <c r="A54" s="54" t="s">
        <v>126</v>
      </c>
      <c r="B54" s="54" t="s">
        <v>174</v>
      </c>
      <c r="C54" s="54" t="s">
        <v>175</v>
      </c>
      <c r="D54" s="5">
        <v>0</v>
      </c>
      <c r="E54" s="5">
        <v>0</v>
      </c>
      <c r="F54" s="5">
        <v>0</v>
      </c>
      <c r="G54" s="5">
        <v>0</v>
      </c>
      <c r="H54" s="5">
        <v>0</v>
      </c>
      <c r="I54" s="5">
        <v>0</v>
      </c>
      <c r="J54" s="5">
        <v>0</v>
      </c>
      <c r="K54" s="5">
        <v>0</v>
      </c>
      <c r="L54" s="5">
        <v>0</v>
      </c>
      <c r="M54" s="5">
        <v>0</v>
      </c>
      <c r="N54" s="5">
        <v>0</v>
      </c>
      <c r="O54" s="5">
        <v>800</v>
      </c>
      <c r="P54" s="5">
        <v>800</v>
      </c>
      <c r="Q54" s="5">
        <v>800</v>
      </c>
      <c r="R54" s="5">
        <v>1256.0581247</v>
      </c>
      <c r="S54" s="5">
        <v>1256.0581247</v>
      </c>
      <c r="T54" s="5">
        <v>1256.0581247</v>
      </c>
      <c r="U54" s="5">
        <v>1256.0581247</v>
      </c>
      <c r="V54" s="5">
        <v>1256.0581247</v>
      </c>
      <c r="W54" s="5">
        <v>1256.0581247</v>
      </c>
      <c r="X54" s="5">
        <v>1256.0581247</v>
      </c>
      <c r="Y54" s="3"/>
    </row>
    <row r="55" spans="1:25">
      <c r="A55" s="54" t="s">
        <v>126</v>
      </c>
      <c r="B55" s="54" t="s">
        <v>176</v>
      </c>
      <c r="C55" s="54" t="s">
        <v>177</v>
      </c>
      <c r="D55" s="5">
        <v>0</v>
      </c>
      <c r="E55" s="5">
        <v>227</v>
      </c>
      <c r="F55" s="5">
        <v>227</v>
      </c>
      <c r="G55" s="5">
        <v>227</v>
      </c>
      <c r="H55" s="5">
        <v>227</v>
      </c>
      <c r="I55" s="5">
        <v>227</v>
      </c>
      <c r="J55" s="5">
        <v>227</v>
      </c>
      <c r="K55" s="5">
        <v>227</v>
      </c>
      <c r="L55" s="5">
        <v>227</v>
      </c>
      <c r="M55" s="5">
        <v>227</v>
      </c>
      <c r="N55" s="5">
        <v>227</v>
      </c>
      <c r="O55" s="5">
        <v>228</v>
      </c>
      <c r="P55" s="5">
        <v>228</v>
      </c>
      <c r="Q55" s="5">
        <v>228</v>
      </c>
      <c r="R55" s="5">
        <v>228</v>
      </c>
      <c r="S55" s="5">
        <v>228</v>
      </c>
      <c r="T55" s="5">
        <v>228</v>
      </c>
      <c r="U55" s="5">
        <v>228</v>
      </c>
      <c r="V55" s="5">
        <v>228</v>
      </c>
      <c r="W55" s="5">
        <v>228</v>
      </c>
      <c r="X55" s="5">
        <v>228</v>
      </c>
      <c r="Y55" s="3"/>
    </row>
    <row r="56" spans="1:25">
      <c r="A56" s="54" t="s">
        <v>126</v>
      </c>
      <c r="B56" s="54" t="s">
        <v>178</v>
      </c>
      <c r="C56" s="54" t="s">
        <v>179</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126</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126</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126</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126</v>
      </c>
      <c r="B60" s="54" t="s">
        <v>186</v>
      </c>
      <c r="C60" s="54" t="s">
        <v>187</v>
      </c>
      <c r="D60" s="5">
        <v>0</v>
      </c>
      <c r="E60" s="5">
        <v>0</v>
      </c>
      <c r="F60" s="5">
        <v>0</v>
      </c>
      <c r="G60" s="5">
        <v>0</v>
      </c>
      <c r="H60" s="5">
        <v>0</v>
      </c>
      <c r="I60" s="5">
        <v>0</v>
      </c>
      <c r="J60" s="5">
        <v>0</v>
      </c>
      <c r="K60" s="5">
        <v>0</v>
      </c>
      <c r="L60" s="5">
        <v>0</v>
      </c>
      <c r="M60" s="5">
        <v>0</v>
      </c>
      <c r="N60" s="5">
        <v>0</v>
      </c>
      <c r="O60" s="5">
        <v>100</v>
      </c>
      <c r="P60" s="5">
        <v>246.47708464999999</v>
      </c>
      <c r="Q60" s="5">
        <v>246.47708464999999</v>
      </c>
      <c r="R60" s="5">
        <v>246.47708464999999</v>
      </c>
      <c r="S60" s="5">
        <v>246.47708464999999</v>
      </c>
      <c r="T60" s="5">
        <v>246.47708464999999</v>
      </c>
      <c r="U60" s="5">
        <v>246.47708464999999</v>
      </c>
      <c r="V60" s="5">
        <v>246.47708464999999</v>
      </c>
      <c r="W60" s="5">
        <v>300</v>
      </c>
      <c r="X60" s="5">
        <v>300</v>
      </c>
      <c r="Y60" s="3"/>
    </row>
    <row r="61" spans="1:25">
      <c r="A61" s="54" t="s">
        <v>144</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144</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144</v>
      </c>
      <c r="B63" s="54" t="s">
        <v>192</v>
      </c>
      <c r="C63" s="54" t="s">
        <v>193</v>
      </c>
      <c r="D63" s="5">
        <v>0</v>
      </c>
      <c r="E63" s="5">
        <v>209</v>
      </c>
      <c r="F63" s="5">
        <v>209</v>
      </c>
      <c r="G63" s="5">
        <v>209</v>
      </c>
      <c r="H63" s="5">
        <v>209</v>
      </c>
      <c r="I63" s="5">
        <v>209</v>
      </c>
      <c r="J63" s="5">
        <v>268.8</v>
      </c>
      <c r="K63" s="5">
        <v>408.8</v>
      </c>
      <c r="L63" s="5">
        <v>450</v>
      </c>
      <c r="M63" s="5">
        <v>450</v>
      </c>
      <c r="N63" s="5">
        <v>450</v>
      </c>
      <c r="O63" s="5">
        <v>450</v>
      </c>
      <c r="P63" s="5">
        <v>450</v>
      </c>
      <c r="Q63" s="5">
        <v>450</v>
      </c>
      <c r="R63" s="5">
        <v>517.56017253000005</v>
      </c>
      <c r="S63" s="5">
        <v>700</v>
      </c>
      <c r="T63" s="5">
        <v>700</v>
      </c>
      <c r="U63" s="5">
        <v>700</v>
      </c>
      <c r="V63" s="5">
        <v>700</v>
      </c>
      <c r="W63" s="5">
        <v>921.61819926999999</v>
      </c>
      <c r="X63" s="5">
        <v>921.61819926999999</v>
      </c>
      <c r="Y63" s="3"/>
    </row>
    <row r="64" spans="1:25">
      <c r="A64" s="54" t="s">
        <v>144</v>
      </c>
      <c r="B64" s="54" t="s">
        <v>194</v>
      </c>
      <c r="C64" s="54" t="s">
        <v>195</v>
      </c>
      <c r="D64" s="5">
        <v>0</v>
      </c>
      <c r="E64" s="5">
        <v>151.19999999999999</v>
      </c>
      <c r="F64" s="5">
        <v>151.19999999999999</v>
      </c>
      <c r="G64" s="5">
        <v>151.19999999999999</v>
      </c>
      <c r="H64" s="5">
        <v>151.19999999999999</v>
      </c>
      <c r="I64" s="5">
        <v>151.19999999999999</v>
      </c>
      <c r="J64" s="5">
        <v>151.19999999999999</v>
      </c>
      <c r="K64" s="5">
        <v>151.19999999999999</v>
      </c>
      <c r="L64" s="5">
        <v>151.19999999999999</v>
      </c>
      <c r="M64" s="5">
        <v>151.19999999999999</v>
      </c>
      <c r="N64" s="5">
        <v>151.19999999999999</v>
      </c>
      <c r="O64" s="5">
        <v>151.19999999999999</v>
      </c>
      <c r="P64" s="5">
        <v>151.19999999999999</v>
      </c>
      <c r="Q64" s="5">
        <v>151.19999999999999</v>
      </c>
      <c r="R64" s="5">
        <v>151.19999999999999</v>
      </c>
      <c r="S64" s="5">
        <v>151.19999999999999</v>
      </c>
      <c r="T64" s="5">
        <v>151.19999999999999</v>
      </c>
      <c r="U64" s="5">
        <v>151.19999999999999</v>
      </c>
      <c r="V64" s="5">
        <v>628.12495455999999</v>
      </c>
      <c r="W64" s="5">
        <v>955.49573329999998</v>
      </c>
      <c r="X64" s="5">
        <v>955.49573329999998</v>
      </c>
      <c r="Y64" s="3"/>
    </row>
    <row r="65" spans="1:25">
      <c r="A65" s="54" t="s">
        <v>144</v>
      </c>
      <c r="B65" s="54" t="s">
        <v>196</v>
      </c>
      <c r="C65" s="54" t="s">
        <v>197</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c r="Y65" s="3"/>
    </row>
    <row r="66" spans="1:25">
      <c r="A66" s="54" t="s">
        <v>144</v>
      </c>
      <c r="B66" s="54" t="s">
        <v>198</v>
      </c>
      <c r="C66" s="54" t="s">
        <v>199</v>
      </c>
      <c r="D66" s="5">
        <v>0</v>
      </c>
      <c r="E66" s="5">
        <v>0</v>
      </c>
      <c r="F66" s="5">
        <v>0</v>
      </c>
      <c r="G66" s="5">
        <v>0</v>
      </c>
      <c r="H66" s="5">
        <v>0</v>
      </c>
      <c r="I66" s="5">
        <v>0</v>
      </c>
      <c r="J66" s="5">
        <v>0</v>
      </c>
      <c r="K66" s="5">
        <v>0</v>
      </c>
      <c r="L66" s="5">
        <v>98.8</v>
      </c>
      <c r="M66" s="5">
        <v>98.8</v>
      </c>
      <c r="N66" s="5">
        <v>98.8</v>
      </c>
      <c r="O66" s="5">
        <v>98.8</v>
      </c>
      <c r="P66" s="5">
        <v>98.8</v>
      </c>
      <c r="Q66" s="5">
        <v>98.8</v>
      </c>
      <c r="R66" s="5">
        <v>98.8</v>
      </c>
      <c r="S66" s="5">
        <v>98.8</v>
      </c>
      <c r="T66" s="5">
        <v>400</v>
      </c>
      <c r="U66" s="5">
        <v>400</v>
      </c>
      <c r="V66" s="5">
        <v>400</v>
      </c>
      <c r="W66" s="5">
        <v>400</v>
      </c>
      <c r="X66" s="5">
        <v>400</v>
      </c>
      <c r="Y66" s="3"/>
    </row>
    <row r="67" spans="1:25">
      <c r="A67" s="54" t="s">
        <v>145</v>
      </c>
      <c r="B67" s="54" t="s">
        <v>200</v>
      </c>
      <c r="C67" s="54" t="s">
        <v>201</v>
      </c>
      <c r="D67" s="5">
        <v>0</v>
      </c>
      <c r="E67" s="5">
        <v>0</v>
      </c>
      <c r="F67" s="5">
        <v>0</v>
      </c>
      <c r="G67" s="5">
        <v>0</v>
      </c>
      <c r="H67" s="5">
        <v>0</v>
      </c>
      <c r="I67" s="5">
        <v>0</v>
      </c>
      <c r="J67" s="5">
        <v>0</v>
      </c>
      <c r="K67" s="5">
        <v>0</v>
      </c>
      <c r="L67" s="5">
        <v>0</v>
      </c>
      <c r="M67" s="5">
        <v>0</v>
      </c>
      <c r="N67" s="5">
        <v>0</v>
      </c>
      <c r="O67" s="5">
        <v>0</v>
      </c>
      <c r="P67" s="5">
        <v>0</v>
      </c>
      <c r="Q67" s="5">
        <v>0</v>
      </c>
      <c r="R67" s="5">
        <v>55</v>
      </c>
      <c r="S67" s="5">
        <v>55</v>
      </c>
      <c r="T67" s="5">
        <v>608.19565956999998</v>
      </c>
      <c r="U67" s="5">
        <v>608.19565956999998</v>
      </c>
      <c r="V67" s="5">
        <v>800</v>
      </c>
      <c r="W67" s="5">
        <v>800</v>
      </c>
      <c r="X67" s="5">
        <v>800</v>
      </c>
      <c r="Y67" s="3"/>
    </row>
    <row r="68" spans="1:25">
      <c r="A68" s="54" t="s">
        <v>145</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145</v>
      </c>
      <c r="B69" s="54" t="s">
        <v>204</v>
      </c>
      <c r="C69" s="54" t="s">
        <v>205</v>
      </c>
      <c r="D69" s="5">
        <v>0</v>
      </c>
      <c r="E69" s="5">
        <v>0</v>
      </c>
      <c r="F69" s="5">
        <v>0</v>
      </c>
      <c r="G69" s="5">
        <v>0</v>
      </c>
      <c r="H69" s="5">
        <v>0</v>
      </c>
      <c r="I69" s="5">
        <v>0</v>
      </c>
      <c r="J69" s="5">
        <v>0</v>
      </c>
      <c r="K69" s="5">
        <v>0</v>
      </c>
      <c r="L69" s="5">
        <v>0</v>
      </c>
      <c r="M69" s="5">
        <v>0</v>
      </c>
      <c r="N69" s="5">
        <v>0</v>
      </c>
      <c r="O69" s="5">
        <v>851.08817038999996</v>
      </c>
      <c r="P69" s="5">
        <v>851.08817038999996</v>
      </c>
      <c r="Q69" s="5">
        <v>851.08817038999996</v>
      </c>
      <c r="R69" s="5">
        <v>851.08817038999996</v>
      </c>
      <c r="S69" s="5">
        <v>851.08817038999996</v>
      </c>
      <c r="T69" s="5">
        <v>851.08817038999996</v>
      </c>
      <c r="U69" s="5">
        <v>851.08817038999996</v>
      </c>
      <c r="V69" s="5">
        <v>851.08817038999996</v>
      </c>
      <c r="W69" s="5">
        <v>851.08817038999996</v>
      </c>
      <c r="X69" s="5">
        <v>851.08817038999996</v>
      </c>
    </row>
    <row r="70" spans="1:25">
      <c r="A70" s="54" t="s">
        <v>145</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400</v>
      </c>
      <c r="U70" s="5">
        <v>400</v>
      </c>
      <c r="V70" s="5">
        <v>400</v>
      </c>
      <c r="W70" s="5">
        <v>447.10371694000003</v>
      </c>
      <c r="X70" s="5">
        <v>447.10371694000003</v>
      </c>
      <c r="Y70" s="3"/>
    </row>
    <row r="71" spans="1:25">
      <c r="A71" s="54" t="s">
        <v>145</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145</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145</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145</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145</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146</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Y76" s="3"/>
    </row>
    <row r="77" spans="1:25">
      <c r="A77" s="54" t="s">
        <v>146</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146</v>
      </c>
      <c r="B78" s="54" t="s">
        <v>222</v>
      </c>
      <c r="C78" s="54" t="s">
        <v>223</v>
      </c>
      <c r="D78" s="5">
        <v>0</v>
      </c>
      <c r="E78" s="5">
        <v>0</v>
      </c>
      <c r="F78" s="5">
        <v>0</v>
      </c>
      <c r="G78" s="5">
        <v>0</v>
      </c>
      <c r="H78" s="5">
        <v>0</v>
      </c>
      <c r="I78" s="5">
        <v>0</v>
      </c>
      <c r="J78" s="5">
        <v>99.20704508</v>
      </c>
      <c r="K78" s="5">
        <v>99.20704508</v>
      </c>
      <c r="L78" s="5">
        <v>99.20704508</v>
      </c>
      <c r="M78" s="5">
        <v>99.20704508</v>
      </c>
      <c r="N78" s="5">
        <v>99.20704508</v>
      </c>
      <c r="O78" s="5">
        <v>1560</v>
      </c>
      <c r="P78" s="5">
        <v>1560</v>
      </c>
      <c r="Q78" s="5">
        <v>1560</v>
      </c>
      <c r="R78" s="5">
        <v>1731.3150434499998</v>
      </c>
      <c r="S78" s="5">
        <v>1772.5464663100001</v>
      </c>
      <c r="T78" s="5">
        <v>2488.3827527499998</v>
      </c>
      <c r="U78" s="5">
        <v>2488.3827527499998</v>
      </c>
      <c r="V78" s="5">
        <v>2488.3827527499998</v>
      </c>
      <c r="W78" s="5">
        <v>2488.3827527499998</v>
      </c>
      <c r="X78" s="5">
        <v>2488.3827527499998</v>
      </c>
      <c r="Y78" s="3"/>
    </row>
    <row r="79" spans="1:25">
      <c r="A79" s="101" t="s">
        <v>225</v>
      </c>
      <c r="B79" s="101"/>
      <c r="C79" s="86"/>
      <c r="D79" s="55">
        <v>0</v>
      </c>
      <c r="E79" s="55">
        <v>1087.2</v>
      </c>
      <c r="F79" s="55">
        <v>1087.2</v>
      </c>
      <c r="G79" s="55">
        <v>1087.2</v>
      </c>
      <c r="H79" s="55">
        <v>1151.00040124</v>
      </c>
      <c r="I79" s="55">
        <v>1564.8430066200001</v>
      </c>
      <c r="J79" s="55">
        <v>1891.2070450799999</v>
      </c>
      <c r="K79" s="55">
        <v>3334.7093090200001</v>
      </c>
      <c r="L79" s="55">
        <v>3783.18389832</v>
      </c>
      <c r="M79" s="55">
        <v>3783.18389832</v>
      </c>
      <c r="N79" s="55">
        <v>3783.18389832</v>
      </c>
      <c r="O79" s="55">
        <v>7217.4619217199997</v>
      </c>
      <c r="P79" s="55">
        <v>7363.9390063699993</v>
      </c>
      <c r="Q79" s="55">
        <v>7551.9621531299999</v>
      </c>
      <c r="R79" s="55">
        <v>12075.937237499998</v>
      </c>
      <c r="S79" s="55">
        <v>13334.011327690001</v>
      </c>
      <c r="T79" s="55">
        <v>18680.629441539997</v>
      </c>
      <c r="U79" s="55">
        <v>18680.629441539997</v>
      </c>
      <c r="V79" s="55">
        <v>19349.358736530001</v>
      </c>
      <c r="W79" s="55">
        <v>19998.97434683</v>
      </c>
      <c r="X79" s="55">
        <v>19998.97434683</v>
      </c>
      <c r="Y79" s="3"/>
    </row>
    <row r="80" spans="1:25">
      <c r="Y80" s="3"/>
    </row>
    <row r="81" spans="1:25">
      <c r="Y81" s="3"/>
    </row>
    <row r="82" spans="1:25">
      <c r="Y82" s="3"/>
    </row>
    <row r="83" spans="1:25">
      <c r="A83" s="52" t="s">
        <v>226</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139</v>
      </c>
      <c r="B84" s="53" t="s">
        <v>152</v>
      </c>
      <c r="C84" s="53" t="s">
        <v>153</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143</v>
      </c>
      <c r="B85" s="54" t="s">
        <v>154</v>
      </c>
      <c r="C85" s="54" t="s">
        <v>155</v>
      </c>
      <c r="D85" s="5">
        <v>0</v>
      </c>
      <c r="E85" s="5">
        <v>55</v>
      </c>
      <c r="F85" s="5">
        <v>55</v>
      </c>
      <c r="G85" s="5">
        <v>55</v>
      </c>
      <c r="H85" s="5">
        <v>118.80040124</v>
      </c>
      <c r="I85" s="5">
        <v>532.64300662000005</v>
      </c>
      <c r="J85" s="5">
        <v>700</v>
      </c>
      <c r="K85" s="5">
        <v>700</v>
      </c>
      <c r="L85" s="5">
        <v>700</v>
      </c>
      <c r="M85" s="5">
        <v>700</v>
      </c>
      <c r="N85" s="5">
        <v>700</v>
      </c>
      <c r="O85" s="5">
        <v>700</v>
      </c>
      <c r="P85" s="5">
        <v>700</v>
      </c>
      <c r="Q85" s="5">
        <v>700</v>
      </c>
      <c r="R85" s="5">
        <v>700</v>
      </c>
      <c r="S85" s="5">
        <v>1145</v>
      </c>
      <c r="T85" s="5">
        <v>1800</v>
      </c>
      <c r="U85" s="5">
        <v>1800</v>
      </c>
      <c r="V85" s="5">
        <v>1800</v>
      </c>
      <c r="W85" s="5">
        <v>1800</v>
      </c>
      <c r="X85" s="5">
        <v>1800</v>
      </c>
      <c r="Y85" s="3"/>
    </row>
    <row r="86" spans="1:25">
      <c r="A86" s="54" t="s">
        <v>143</v>
      </c>
      <c r="B86" s="54" t="s">
        <v>156</v>
      </c>
      <c r="C86" s="54" t="s">
        <v>157</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143</v>
      </c>
      <c r="B87" s="54" t="s">
        <v>158</v>
      </c>
      <c r="C87" s="54" t="s">
        <v>159</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143</v>
      </c>
      <c r="B88" s="54" t="s">
        <v>160</v>
      </c>
      <c r="C88" s="54" t="s">
        <v>161</v>
      </c>
      <c r="D88" s="5">
        <v>0</v>
      </c>
      <c r="E88" s="5">
        <v>355</v>
      </c>
      <c r="F88" s="5">
        <v>355</v>
      </c>
      <c r="G88" s="5">
        <v>355</v>
      </c>
      <c r="H88" s="5">
        <v>355</v>
      </c>
      <c r="I88" s="5">
        <v>355</v>
      </c>
      <c r="J88" s="5">
        <v>355</v>
      </c>
      <c r="K88" s="5">
        <v>355</v>
      </c>
      <c r="L88" s="5">
        <v>355</v>
      </c>
      <c r="M88" s="5">
        <v>355</v>
      </c>
      <c r="N88" s="5">
        <v>355</v>
      </c>
      <c r="O88" s="5">
        <v>355</v>
      </c>
      <c r="P88" s="5">
        <v>355</v>
      </c>
      <c r="Q88" s="5">
        <v>355</v>
      </c>
      <c r="R88" s="5">
        <v>1355</v>
      </c>
      <c r="S88" s="5">
        <v>1355</v>
      </c>
      <c r="T88" s="5">
        <v>1355</v>
      </c>
      <c r="U88" s="5">
        <v>1355</v>
      </c>
      <c r="V88" s="5">
        <v>1355</v>
      </c>
      <c r="W88" s="5">
        <v>1355</v>
      </c>
      <c r="X88" s="5">
        <v>1355</v>
      </c>
      <c r="Y88" s="3"/>
    </row>
    <row r="89" spans="1:25">
      <c r="A89" s="54" t="s">
        <v>143</v>
      </c>
      <c r="B89" s="54" t="s">
        <v>162</v>
      </c>
      <c r="C89" s="54" t="s">
        <v>163</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143</v>
      </c>
      <c r="B90" s="54" t="s">
        <v>164</v>
      </c>
      <c r="C90" s="54" t="s">
        <v>165</v>
      </c>
      <c r="D90" s="5">
        <v>0</v>
      </c>
      <c r="E90" s="5">
        <v>0</v>
      </c>
      <c r="F90" s="5">
        <v>0</v>
      </c>
      <c r="G90" s="5">
        <v>0</v>
      </c>
      <c r="H90" s="5">
        <v>0</v>
      </c>
      <c r="I90" s="5">
        <v>0</v>
      </c>
      <c r="J90" s="5">
        <v>733.02314676000003</v>
      </c>
      <c r="K90" s="5">
        <v>1445</v>
      </c>
      <c r="L90" s="5">
        <v>1445</v>
      </c>
      <c r="M90" s="5">
        <v>1445</v>
      </c>
      <c r="N90" s="5">
        <v>1445</v>
      </c>
      <c r="O90" s="5">
        <v>1445</v>
      </c>
      <c r="P90" s="5">
        <v>1445</v>
      </c>
      <c r="Q90" s="5">
        <v>1633.0231467600001</v>
      </c>
      <c r="R90" s="5">
        <v>1633.0231467600001</v>
      </c>
      <c r="S90" s="5">
        <v>1633.0231467600001</v>
      </c>
      <c r="T90" s="5">
        <v>1633.0231467600001</v>
      </c>
      <c r="U90" s="5">
        <v>1633.0231467600001</v>
      </c>
      <c r="V90" s="5">
        <v>1633.0231467600001</v>
      </c>
      <c r="W90" s="5">
        <v>1633.0231467600001</v>
      </c>
      <c r="X90" s="5">
        <v>1633.0231467600001</v>
      </c>
      <c r="Y90" s="3"/>
    </row>
    <row r="91" spans="1:25">
      <c r="A91" s="54" t="s">
        <v>143</v>
      </c>
      <c r="B91" s="54" t="s">
        <v>166</v>
      </c>
      <c r="C91" s="54" t="s">
        <v>167</v>
      </c>
      <c r="D91" s="5">
        <v>0</v>
      </c>
      <c r="E91" s="5">
        <v>0</v>
      </c>
      <c r="F91" s="5">
        <v>0</v>
      </c>
      <c r="G91" s="5">
        <v>0</v>
      </c>
      <c r="H91" s="5">
        <v>0</v>
      </c>
      <c r="I91" s="5">
        <v>0</v>
      </c>
      <c r="J91" s="5">
        <v>0</v>
      </c>
      <c r="K91" s="5">
        <v>0</v>
      </c>
      <c r="L91" s="5">
        <v>0</v>
      </c>
      <c r="M91" s="5">
        <v>0</v>
      </c>
      <c r="N91" s="5">
        <v>0</v>
      </c>
      <c r="O91" s="5">
        <v>0</v>
      </c>
      <c r="P91" s="5">
        <v>0</v>
      </c>
      <c r="Q91" s="5">
        <v>0</v>
      </c>
      <c r="R91" s="5">
        <v>500</v>
      </c>
      <c r="S91" s="5">
        <v>500</v>
      </c>
      <c r="T91" s="5">
        <v>500</v>
      </c>
      <c r="U91" s="5">
        <v>500</v>
      </c>
      <c r="V91" s="5">
        <v>500</v>
      </c>
      <c r="W91" s="5">
        <v>500</v>
      </c>
      <c r="X91" s="5">
        <v>500</v>
      </c>
      <c r="Y91" s="3"/>
    </row>
    <row r="92" spans="1:25">
      <c r="A92" s="54" t="s">
        <v>143</v>
      </c>
      <c r="B92" s="54" t="s">
        <v>168</v>
      </c>
      <c r="C92" s="54" t="s">
        <v>169</v>
      </c>
      <c r="D92" s="5">
        <v>0</v>
      </c>
      <c r="E92" s="5">
        <v>500</v>
      </c>
      <c r="F92" s="5">
        <v>500</v>
      </c>
      <c r="G92" s="5">
        <v>500</v>
      </c>
      <c r="H92" s="5">
        <v>500</v>
      </c>
      <c r="I92" s="5">
        <v>500</v>
      </c>
      <c r="J92" s="5">
        <v>500</v>
      </c>
      <c r="K92" s="5">
        <v>1091.5254107000001</v>
      </c>
      <c r="L92" s="5">
        <v>1643.3909088</v>
      </c>
      <c r="M92" s="5">
        <v>1643.3909088</v>
      </c>
      <c r="N92" s="5">
        <v>1643.3909088</v>
      </c>
      <c r="O92" s="5">
        <v>1643.3909088</v>
      </c>
      <c r="P92" s="5">
        <v>1643.3909088</v>
      </c>
      <c r="Q92" s="5">
        <v>1643.3909088</v>
      </c>
      <c r="R92" s="5">
        <v>3210.30551406</v>
      </c>
      <c r="S92" s="5">
        <v>3799.7083539199998</v>
      </c>
      <c r="T92" s="5">
        <v>5310.76917469</v>
      </c>
      <c r="U92" s="5">
        <v>5310.76917469</v>
      </c>
      <c r="V92" s="5">
        <v>5491.5641241499998</v>
      </c>
      <c r="W92" s="5">
        <v>6094.2689607499997</v>
      </c>
      <c r="X92" s="5">
        <v>6094.2689607499997</v>
      </c>
      <c r="Y92" s="3"/>
    </row>
    <row r="93" spans="1:25">
      <c r="A93" s="54" t="s">
        <v>126</v>
      </c>
      <c r="B93" s="54" t="s">
        <v>170</v>
      </c>
      <c r="C93" s="54" t="s">
        <v>171</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2100</v>
      </c>
      <c r="U93" s="5">
        <v>2100</v>
      </c>
      <c r="V93" s="5">
        <v>2100</v>
      </c>
      <c r="W93" s="5">
        <v>2100</v>
      </c>
      <c r="X93" s="5">
        <v>2100</v>
      </c>
      <c r="Y93" s="3"/>
    </row>
    <row r="94" spans="1:25">
      <c r="A94" s="54" t="s">
        <v>126</v>
      </c>
      <c r="B94" s="54" t="s">
        <v>172</v>
      </c>
      <c r="C94" s="54" t="s">
        <v>173</v>
      </c>
      <c r="D94" s="5">
        <v>0</v>
      </c>
      <c r="E94" s="5">
        <v>115</v>
      </c>
      <c r="F94" s="5">
        <v>115</v>
      </c>
      <c r="G94" s="5">
        <v>115</v>
      </c>
      <c r="H94" s="5">
        <v>115</v>
      </c>
      <c r="I94" s="5">
        <v>115</v>
      </c>
      <c r="J94" s="5">
        <v>115</v>
      </c>
      <c r="K94" s="5">
        <v>115</v>
      </c>
      <c r="L94" s="5">
        <v>115</v>
      </c>
      <c r="M94" s="5">
        <v>115</v>
      </c>
      <c r="N94" s="5">
        <v>115</v>
      </c>
      <c r="O94" s="5">
        <v>336.39689809000004</v>
      </c>
      <c r="P94" s="5">
        <v>336.39689809000004</v>
      </c>
      <c r="Q94" s="5">
        <v>336.39689809000004</v>
      </c>
      <c r="R94" s="5">
        <v>2810.4386417799997</v>
      </c>
      <c r="S94" s="5">
        <v>2810.4386417799997</v>
      </c>
      <c r="T94" s="5">
        <v>4020.7639888499998</v>
      </c>
      <c r="U94" s="5">
        <v>4020.7639888499998</v>
      </c>
      <c r="V94" s="5">
        <v>4020.7639888499998</v>
      </c>
      <c r="W94" s="5">
        <v>4020.7639888499998</v>
      </c>
      <c r="X94" s="5">
        <v>4020.7639888499998</v>
      </c>
      <c r="Y94" s="3"/>
    </row>
    <row r="95" spans="1:25">
      <c r="A95" s="54" t="s">
        <v>126</v>
      </c>
      <c r="B95" s="54" t="s">
        <v>174</v>
      </c>
      <c r="C95" s="54" t="s">
        <v>175</v>
      </c>
      <c r="D95" s="5">
        <v>0</v>
      </c>
      <c r="E95" s="5">
        <v>150</v>
      </c>
      <c r="F95" s="5">
        <v>150</v>
      </c>
      <c r="G95" s="5">
        <v>150</v>
      </c>
      <c r="H95" s="5">
        <v>150</v>
      </c>
      <c r="I95" s="5">
        <v>150</v>
      </c>
      <c r="J95" s="5">
        <v>150</v>
      </c>
      <c r="K95" s="5">
        <v>150</v>
      </c>
      <c r="L95" s="5">
        <v>150</v>
      </c>
      <c r="M95" s="5">
        <v>150</v>
      </c>
      <c r="N95" s="5">
        <v>150</v>
      </c>
      <c r="O95" s="5">
        <v>1050.4551249399999</v>
      </c>
      <c r="P95" s="5">
        <v>1579.5553860099999</v>
      </c>
      <c r="Q95" s="5">
        <v>1579.5553860099999</v>
      </c>
      <c r="R95" s="5">
        <v>3000</v>
      </c>
      <c r="S95" s="5">
        <v>3000</v>
      </c>
      <c r="T95" s="5">
        <v>3138.6491940300002</v>
      </c>
      <c r="U95" s="5">
        <v>3138.6491940300002</v>
      </c>
      <c r="V95" s="5">
        <v>3138.6491940300002</v>
      </c>
      <c r="W95" s="5">
        <v>4873.1041486699996</v>
      </c>
      <c r="X95" s="5">
        <v>4873.1041486699996</v>
      </c>
      <c r="Y95" s="3"/>
    </row>
    <row r="96" spans="1:25">
      <c r="A96" s="54" t="s">
        <v>126</v>
      </c>
      <c r="B96" s="54" t="s">
        <v>176</v>
      </c>
      <c r="C96" s="54" t="s">
        <v>177</v>
      </c>
      <c r="D96" s="5">
        <v>0</v>
      </c>
      <c r="E96" s="5">
        <v>227</v>
      </c>
      <c r="F96" s="5">
        <v>227</v>
      </c>
      <c r="G96" s="5">
        <v>227</v>
      </c>
      <c r="H96" s="5">
        <v>227</v>
      </c>
      <c r="I96" s="5">
        <v>227</v>
      </c>
      <c r="J96" s="5">
        <v>227</v>
      </c>
      <c r="K96" s="5">
        <v>227</v>
      </c>
      <c r="L96" s="5">
        <v>227</v>
      </c>
      <c r="M96" s="5">
        <v>227</v>
      </c>
      <c r="N96" s="5">
        <v>227</v>
      </c>
      <c r="O96" s="5">
        <v>228</v>
      </c>
      <c r="P96" s="5">
        <v>228</v>
      </c>
      <c r="Q96" s="5">
        <v>228</v>
      </c>
      <c r="R96" s="5">
        <v>228</v>
      </c>
      <c r="S96" s="5">
        <v>228</v>
      </c>
      <c r="T96" s="5">
        <v>228</v>
      </c>
      <c r="U96" s="5">
        <v>228</v>
      </c>
      <c r="V96" s="5">
        <v>228</v>
      </c>
      <c r="W96" s="5">
        <v>228</v>
      </c>
      <c r="X96" s="5">
        <v>228</v>
      </c>
      <c r="Y96" s="3"/>
    </row>
    <row r="97" spans="1:25">
      <c r="A97" s="54" t="s">
        <v>126</v>
      </c>
      <c r="B97" s="54" t="s">
        <v>178</v>
      </c>
      <c r="C97" s="54" t="s">
        <v>179</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126</v>
      </c>
      <c r="B98" s="54" t="s">
        <v>180</v>
      </c>
      <c r="C98" s="54" t="s">
        <v>181</v>
      </c>
      <c r="D98" s="5">
        <v>0</v>
      </c>
      <c r="E98" s="5">
        <v>0</v>
      </c>
      <c r="F98" s="5">
        <v>0</v>
      </c>
      <c r="G98" s="5">
        <v>0</v>
      </c>
      <c r="H98" s="5">
        <v>0</v>
      </c>
      <c r="I98" s="5">
        <v>0</v>
      </c>
      <c r="J98" s="5">
        <v>0</v>
      </c>
      <c r="K98" s="5">
        <v>0</v>
      </c>
      <c r="L98" s="5">
        <v>0</v>
      </c>
      <c r="M98" s="5">
        <v>0</v>
      </c>
      <c r="N98" s="5">
        <v>0</v>
      </c>
      <c r="O98" s="5">
        <v>600</v>
      </c>
      <c r="P98" s="5">
        <v>600</v>
      </c>
      <c r="Q98" s="5">
        <v>600</v>
      </c>
      <c r="R98" s="5">
        <v>600</v>
      </c>
      <c r="S98" s="5">
        <v>600</v>
      </c>
      <c r="T98" s="5">
        <v>600</v>
      </c>
      <c r="U98" s="5">
        <v>600</v>
      </c>
      <c r="V98" s="5">
        <v>600</v>
      </c>
      <c r="W98" s="5">
        <v>600</v>
      </c>
      <c r="X98" s="5">
        <v>600</v>
      </c>
      <c r="Y98" s="3"/>
    </row>
    <row r="99" spans="1:25">
      <c r="A99" s="54" t="s">
        <v>126</v>
      </c>
      <c r="B99" s="54" t="s">
        <v>182</v>
      </c>
      <c r="C99" s="54" t="s">
        <v>183</v>
      </c>
      <c r="D99" s="5">
        <v>0</v>
      </c>
      <c r="E99" s="5">
        <v>0</v>
      </c>
      <c r="F99" s="5">
        <v>0</v>
      </c>
      <c r="G99" s="5">
        <v>0</v>
      </c>
      <c r="H99" s="5">
        <v>0</v>
      </c>
      <c r="I99" s="5">
        <v>0</v>
      </c>
      <c r="J99" s="5">
        <v>0</v>
      </c>
      <c r="K99" s="5">
        <v>0</v>
      </c>
      <c r="L99" s="5">
        <v>0</v>
      </c>
      <c r="M99" s="5">
        <v>0</v>
      </c>
      <c r="N99" s="5">
        <v>0</v>
      </c>
      <c r="O99" s="5">
        <v>1000</v>
      </c>
      <c r="P99" s="5">
        <v>1000</v>
      </c>
      <c r="Q99" s="5">
        <v>1000</v>
      </c>
      <c r="R99" s="5">
        <v>1000</v>
      </c>
      <c r="S99" s="5">
        <v>1000</v>
      </c>
      <c r="T99" s="5">
        <v>1000</v>
      </c>
      <c r="U99" s="5">
        <v>1000</v>
      </c>
      <c r="V99" s="5">
        <v>1000</v>
      </c>
      <c r="W99" s="5">
        <v>1000</v>
      </c>
      <c r="X99" s="5">
        <v>1000</v>
      </c>
      <c r="Y99" s="3"/>
    </row>
    <row r="100" spans="1:25">
      <c r="A100" s="54" t="s">
        <v>126</v>
      </c>
      <c r="B100" s="54" t="s">
        <v>184</v>
      </c>
      <c r="C100" s="54" t="s">
        <v>185</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126</v>
      </c>
      <c r="B101" s="54" t="s">
        <v>186</v>
      </c>
      <c r="C101" s="54" t="s">
        <v>187</v>
      </c>
      <c r="D101" s="5">
        <v>0</v>
      </c>
      <c r="E101" s="5">
        <v>0</v>
      </c>
      <c r="F101" s="5">
        <v>0</v>
      </c>
      <c r="G101" s="5">
        <v>0</v>
      </c>
      <c r="H101" s="5">
        <v>0</v>
      </c>
      <c r="I101" s="5">
        <v>0</v>
      </c>
      <c r="J101" s="5">
        <v>0</v>
      </c>
      <c r="K101" s="5">
        <v>0</v>
      </c>
      <c r="L101" s="5">
        <v>0</v>
      </c>
      <c r="M101" s="5">
        <v>0</v>
      </c>
      <c r="N101" s="5">
        <v>0</v>
      </c>
      <c r="O101" s="5">
        <v>100</v>
      </c>
      <c r="P101" s="5">
        <v>246.47708464999999</v>
      </c>
      <c r="Q101" s="5">
        <v>246.47708464999999</v>
      </c>
      <c r="R101" s="5">
        <v>246.47708464999999</v>
      </c>
      <c r="S101" s="5">
        <v>246.47708464999999</v>
      </c>
      <c r="T101" s="5">
        <v>246.47708464999999</v>
      </c>
      <c r="U101" s="5">
        <v>246.47708464999999</v>
      </c>
      <c r="V101" s="5">
        <v>246.47708464999999</v>
      </c>
      <c r="W101" s="5">
        <v>300</v>
      </c>
      <c r="X101" s="5">
        <v>300</v>
      </c>
      <c r="Y101" s="3"/>
    </row>
    <row r="102" spans="1:25">
      <c r="A102" s="54" t="s">
        <v>144</v>
      </c>
      <c r="B102" s="54" t="s">
        <v>188</v>
      </c>
      <c r="C102" s="54" t="s">
        <v>189</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144</v>
      </c>
      <c r="B103" s="54" t="s">
        <v>190</v>
      </c>
      <c r="C103" s="54" t="s">
        <v>191</v>
      </c>
      <c r="D103" s="5">
        <v>0</v>
      </c>
      <c r="E103" s="5">
        <v>0</v>
      </c>
      <c r="F103" s="5">
        <v>0</v>
      </c>
      <c r="G103" s="5">
        <v>0</v>
      </c>
      <c r="H103" s="5">
        <v>40</v>
      </c>
      <c r="I103" s="5">
        <v>80</v>
      </c>
      <c r="J103" s="5">
        <v>120</v>
      </c>
      <c r="K103" s="5">
        <v>160</v>
      </c>
      <c r="L103" s="5">
        <v>200</v>
      </c>
      <c r="M103" s="5">
        <v>200</v>
      </c>
      <c r="N103" s="5">
        <v>200</v>
      </c>
      <c r="O103" s="5">
        <v>200</v>
      </c>
      <c r="P103" s="5">
        <v>200</v>
      </c>
      <c r="Q103" s="5">
        <v>200</v>
      </c>
      <c r="R103" s="5">
        <v>200</v>
      </c>
      <c r="S103" s="5">
        <v>200</v>
      </c>
      <c r="T103" s="5">
        <v>380</v>
      </c>
      <c r="U103" s="5">
        <v>380</v>
      </c>
      <c r="V103" s="5">
        <v>380</v>
      </c>
      <c r="W103" s="5">
        <v>380</v>
      </c>
      <c r="X103" s="5">
        <v>380</v>
      </c>
    </row>
    <row r="104" spans="1:25">
      <c r="A104" s="54" t="s">
        <v>144</v>
      </c>
      <c r="B104" s="54" t="s">
        <v>192</v>
      </c>
      <c r="C104" s="54" t="s">
        <v>193</v>
      </c>
      <c r="D104" s="5">
        <v>0</v>
      </c>
      <c r="E104" s="5">
        <v>209</v>
      </c>
      <c r="F104" s="5">
        <v>209</v>
      </c>
      <c r="G104" s="5">
        <v>209</v>
      </c>
      <c r="H104" s="5">
        <v>209</v>
      </c>
      <c r="I104" s="5">
        <v>209</v>
      </c>
      <c r="J104" s="5">
        <v>268.8</v>
      </c>
      <c r="K104" s="5">
        <v>408.8</v>
      </c>
      <c r="L104" s="5">
        <v>450</v>
      </c>
      <c r="M104" s="5">
        <v>450</v>
      </c>
      <c r="N104" s="5">
        <v>450</v>
      </c>
      <c r="O104" s="5">
        <v>450</v>
      </c>
      <c r="P104" s="5">
        <v>450</v>
      </c>
      <c r="Q104" s="5">
        <v>450</v>
      </c>
      <c r="R104" s="5">
        <v>517.56017253000005</v>
      </c>
      <c r="S104" s="5">
        <v>700</v>
      </c>
      <c r="T104" s="5">
        <v>700</v>
      </c>
      <c r="U104" s="5">
        <v>700</v>
      </c>
      <c r="V104" s="5">
        <v>700</v>
      </c>
      <c r="W104" s="5">
        <v>921.61819926999999</v>
      </c>
      <c r="X104" s="5">
        <v>921.61819926999999</v>
      </c>
    </row>
    <row r="105" spans="1:25">
      <c r="A105" s="54" t="s">
        <v>144</v>
      </c>
      <c r="B105" s="54" t="s">
        <v>194</v>
      </c>
      <c r="C105" s="54" t="s">
        <v>195</v>
      </c>
      <c r="D105" s="5">
        <v>0</v>
      </c>
      <c r="E105" s="5">
        <v>151.19999999999999</v>
      </c>
      <c r="F105" s="5">
        <v>151.19999999999999</v>
      </c>
      <c r="G105" s="5">
        <v>151.19999999999999</v>
      </c>
      <c r="H105" s="5">
        <v>151.19999999999999</v>
      </c>
      <c r="I105" s="5">
        <v>151.19999999999999</v>
      </c>
      <c r="J105" s="5">
        <v>151.19999999999999</v>
      </c>
      <c r="K105" s="5">
        <v>151.19999999999999</v>
      </c>
      <c r="L105" s="5">
        <v>151.19999999999999</v>
      </c>
      <c r="M105" s="5">
        <v>151.19999999999999</v>
      </c>
      <c r="N105" s="5">
        <v>151.19999999999999</v>
      </c>
      <c r="O105" s="5">
        <v>151.19999999999999</v>
      </c>
      <c r="P105" s="5">
        <v>151.19999999999999</v>
      </c>
      <c r="Q105" s="5">
        <v>151.19999999999999</v>
      </c>
      <c r="R105" s="5">
        <v>151.19999999999999</v>
      </c>
      <c r="S105" s="5">
        <v>151.19999999999999</v>
      </c>
      <c r="T105" s="5">
        <v>151.19999999999999</v>
      </c>
      <c r="U105" s="5">
        <v>151.19999999999999</v>
      </c>
      <c r="V105" s="5">
        <v>628.12495455999999</v>
      </c>
      <c r="W105" s="5">
        <v>955.49573329999998</v>
      </c>
      <c r="X105" s="5">
        <v>955.49573329999998</v>
      </c>
    </row>
    <row r="106" spans="1:25">
      <c r="A106" s="54" t="s">
        <v>144</v>
      </c>
      <c r="B106" s="54" t="s">
        <v>196</v>
      </c>
      <c r="C106" s="54" t="s">
        <v>197</v>
      </c>
      <c r="D106" s="5">
        <v>0</v>
      </c>
      <c r="E106" s="5">
        <v>0</v>
      </c>
      <c r="F106" s="5">
        <v>0</v>
      </c>
      <c r="G106" s="5">
        <v>0</v>
      </c>
      <c r="H106" s="5">
        <v>0</v>
      </c>
      <c r="I106" s="5">
        <v>0</v>
      </c>
      <c r="J106" s="5">
        <v>0</v>
      </c>
      <c r="K106" s="5">
        <v>0</v>
      </c>
      <c r="L106" s="5">
        <v>0</v>
      </c>
      <c r="M106" s="5">
        <v>0</v>
      </c>
      <c r="N106" s="5">
        <v>0</v>
      </c>
      <c r="O106" s="5">
        <v>0</v>
      </c>
      <c r="P106" s="5">
        <v>0</v>
      </c>
      <c r="Q106" s="5">
        <v>0</v>
      </c>
      <c r="R106" s="5">
        <v>0</v>
      </c>
      <c r="S106" s="5">
        <v>0</v>
      </c>
      <c r="T106" s="5">
        <v>0</v>
      </c>
      <c r="U106" s="5">
        <v>0</v>
      </c>
      <c r="V106" s="5">
        <v>0</v>
      </c>
      <c r="W106" s="5">
        <v>0</v>
      </c>
      <c r="X106" s="5">
        <v>0</v>
      </c>
    </row>
    <row r="107" spans="1:25">
      <c r="A107" s="54" t="s">
        <v>144</v>
      </c>
      <c r="B107" s="54" t="s">
        <v>198</v>
      </c>
      <c r="C107" s="54" t="s">
        <v>199</v>
      </c>
      <c r="D107" s="5">
        <v>0</v>
      </c>
      <c r="E107" s="5">
        <v>0</v>
      </c>
      <c r="F107" s="5">
        <v>0</v>
      </c>
      <c r="G107" s="5">
        <v>0</v>
      </c>
      <c r="H107" s="5">
        <v>0</v>
      </c>
      <c r="I107" s="5">
        <v>0</v>
      </c>
      <c r="J107" s="5">
        <v>0</v>
      </c>
      <c r="K107" s="5">
        <v>0</v>
      </c>
      <c r="L107" s="5">
        <v>98.8</v>
      </c>
      <c r="M107" s="5">
        <v>98.8</v>
      </c>
      <c r="N107" s="5">
        <v>98.8</v>
      </c>
      <c r="O107" s="5">
        <v>98.8</v>
      </c>
      <c r="P107" s="5">
        <v>98.8</v>
      </c>
      <c r="Q107" s="5">
        <v>98.8</v>
      </c>
      <c r="R107" s="5">
        <v>98.8</v>
      </c>
      <c r="S107" s="5">
        <v>98.8</v>
      </c>
      <c r="T107" s="5">
        <v>400</v>
      </c>
      <c r="U107" s="5">
        <v>400</v>
      </c>
      <c r="V107" s="5">
        <v>400</v>
      </c>
      <c r="W107" s="5">
        <v>400</v>
      </c>
      <c r="X107" s="5">
        <v>400</v>
      </c>
    </row>
    <row r="108" spans="1:25">
      <c r="A108" s="54" t="s">
        <v>145</v>
      </c>
      <c r="B108" s="54" t="s">
        <v>200</v>
      </c>
      <c r="C108" s="54" t="s">
        <v>201</v>
      </c>
      <c r="D108" s="5">
        <v>0</v>
      </c>
      <c r="E108" s="5">
        <v>0</v>
      </c>
      <c r="F108" s="5">
        <v>0</v>
      </c>
      <c r="G108" s="5">
        <v>0</v>
      </c>
      <c r="H108" s="5">
        <v>0</v>
      </c>
      <c r="I108" s="5">
        <v>0</v>
      </c>
      <c r="J108" s="5">
        <v>0</v>
      </c>
      <c r="K108" s="5">
        <v>0</v>
      </c>
      <c r="L108" s="5">
        <v>0</v>
      </c>
      <c r="M108" s="5">
        <v>0</v>
      </c>
      <c r="N108" s="5">
        <v>0</v>
      </c>
      <c r="O108" s="5">
        <v>0</v>
      </c>
      <c r="P108" s="5">
        <v>0</v>
      </c>
      <c r="Q108" s="5">
        <v>0</v>
      </c>
      <c r="R108" s="5">
        <v>55</v>
      </c>
      <c r="S108" s="5">
        <v>55</v>
      </c>
      <c r="T108" s="5">
        <v>608.19565956999998</v>
      </c>
      <c r="U108" s="5">
        <v>608.19565956999998</v>
      </c>
      <c r="V108" s="5">
        <v>800</v>
      </c>
      <c r="W108" s="5">
        <v>800</v>
      </c>
      <c r="X108" s="5">
        <v>800</v>
      </c>
    </row>
    <row r="109" spans="1:25">
      <c r="A109" s="54" t="s">
        <v>145</v>
      </c>
      <c r="B109" s="54" t="s">
        <v>202</v>
      </c>
      <c r="C109" s="54" t="s">
        <v>203</v>
      </c>
      <c r="D109" s="5">
        <v>0</v>
      </c>
      <c r="E109" s="5">
        <v>0</v>
      </c>
      <c r="F109" s="5">
        <v>0</v>
      </c>
      <c r="G109" s="5">
        <v>0</v>
      </c>
      <c r="H109" s="5">
        <v>0</v>
      </c>
      <c r="I109" s="5">
        <v>0</v>
      </c>
      <c r="J109" s="5">
        <v>0</v>
      </c>
      <c r="K109" s="5">
        <v>0</v>
      </c>
      <c r="L109" s="5">
        <v>0</v>
      </c>
      <c r="M109" s="5">
        <v>0</v>
      </c>
      <c r="N109" s="5">
        <v>0</v>
      </c>
      <c r="O109" s="5">
        <v>0</v>
      </c>
      <c r="P109" s="5">
        <v>0</v>
      </c>
      <c r="Q109" s="5">
        <v>0</v>
      </c>
      <c r="R109" s="5">
        <v>487.56362411999999</v>
      </c>
      <c r="S109" s="5">
        <v>932.16962745000001</v>
      </c>
      <c r="T109" s="5">
        <v>1000</v>
      </c>
      <c r="U109" s="5">
        <v>1000</v>
      </c>
      <c r="V109" s="5">
        <v>1000</v>
      </c>
      <c r="W109" s="5">
        <v>1000</v>
      </c>
      <c r="X109" s="5">
        <v>1000</v>
      </c>
    </row>
    <row r="110" spans="1:25">
      <c r="A110" s="54" t="s">
        <v>145</v>
      </c>
      <c r="B110" s="54" t="s">
        <v>204</v>
      </c>
      <c r="C110" s="54" t="s">
        <v>205</v>
      </c>
      <c r="D110" s="5">
        <v>0</v>
      </c>
      <c r="E110" s="5">
        <v>0</v>
      </c>
      <c r="F110" s="5">
        <v>0</v>
      </c>
      <c r="G110" s="5">
        <v>0</v>
      </c>
      <c r="H110" s="5">
        <v>0</v>
      </c>
      <c r="I110" s="5">
        <v>0</v>
      </c>
      <c r="J110" s="5">
        <v>0</v>
      </c>
      <c r="K110" s="5">
        <v>0</v>
      </c>
      <c r="L110" s="5">
        <v>0</v>
      </c>
      <c r="M110" s="5">
        <v>0</v>
      </c>
      <c r="N110" s="5">
        <v>0</v>
      </c>
      <c r="O110" s="5">
        <v>851.08817038999996</v>
      </c>
      <c r="P110" s="5">
        <v>851.08817038999996</v>
      </c>
      <c r="Q110" s="5">
        <v>851.08817038999996</v>
      </c>
      <c r="R110" s="5">
        <v>851.08817038999996</v>
      </c>
      <c r="S110" s="5">
        <v>851.08817038999996</v>
      </c>
      <c r="T110" s="5">
        <v>851.08817038999996</v>
      </c>
      <c r="U110" s="5">
        <v>851.08817038999996</v>
      </c>
      <c r="V110" s="5">
        <v>851.08817038999996</v>
      </c>
      <c r="W110" s="5">
        <v>851.08817038999996</v>
      </c>
      <c r="X110" s="5">
        <v>851.08817038999996</v>
      </c>
    </row>
    <row r="111" spans="1:25">
      <c r="A111" s="54" t="s">
        <v>145</v>
      </c>
      <c r="B111" s="54" t="s">
        <v>206</v>
      </c>
      <c r="C111" s="54" t="s">
        <v>207</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400</v>
      </c>
      <c r="U111" s="5">
        <v>400</v>
      </c>
      <c r="V111" s="5">
        <v>400</v>
      </c>
      <c r="W111" s="5">
        <v>447.10371694000003</v>
      </c>
      <c r="X111" s="5">
        <v>447.10371694000003</v>
      </c>
    </row>
    <row r="112" spans="1:25">
      <c r="A112" s="54" t="s">
        <v>145</v>
      </c>
      <c r="B112" s="54" t="s">
        <v>208</v>
      </c>
      <c r="C112" s="54" t="s">
        <v>209</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145</v>
      </c>
      <c r="B113" s="54" t="s">
        <v>210</v>
      </c>
      <c r="C113" s="54" t="s">
        <v>211</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145</v>
      </c>
      <c r="B114" s="54" t="s">
        <v>212</v>
      </c>
      <c r="C114" s="54" t="s">
        <v>213</v>
      </c>
      <c r="D114" s="5">
        <v>0</v>
      </c>
      <c r="E114" s="5">
        <v>0</v>
      </c>
      <c r="F114" s="5">
        <v>0</v>
      </c>
      <c r="G114" s="5">
        <v>0</v>
      </c>
      <c r="H114" s="5">
        <v>0</v>
      </c>
      <c r="I114" s="5">
        <v>0</v>
      </c>
      <c r="J114" s="5">
        <v>0</v>
      </c>
      <c r="K114" s="5">
        <v>0</v>
      </c>
      <c r="L114" s="5">
        <v>0</v>
      </c>
      <c r="M114" s="5">
        <v>0</v>
      </c>
      <c r="N114" s="5">
        <v>0</v>
      </c>
      <c r="O114" s="5">
        <v>0</v>
      </c>
      <c r="P114" s="5">
        <v>148.91182961000001</v>
      </c>
      <c r="Q114" s="5">
        <v>148.91182961000001</v>
      </c>
      <c r="R114" s="5">
        <v>148.91182961000001</v>
      </c>
      <c r="S114" s="5">
        <v>148.91182961000001</v>
      </c>
      <c r="T114" s="5">
        <v>148.91182961000001</v>
      </c>
      <c r="U114" s="5">
        <v>148.91182961000001</v>
      </c>
      <c r="V114" s="5">
        <v>148.91182961000001</v>
      </c>
      <c r="W114" s="5">
        <v>148.91182961000001</v>
      </c>
      <c r="X114" s="5">
        <v>148.91182961000001</v>
      </c>
    </row>
    <row r="115" spans="1:24">
      <c r="A115" s="54" t="s">
        <v>145</v>
      </c>
      <c r="B115" s="54" t="s">
        <v>214</v>
      </c>
      <c r="C115" s="54" t="s">
        <v>215</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145</v>
      </c>
      <c r="B116" s="54" t="s">
        <v>216</v>
      </c>
      <c r="C116" s="54" t="s">
        <v>217</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146</v>
      </c>
      <c r="B117" s="54" t="s">
        <v>218</v>
      </c>
      <c r="C117" s="54" t="s">
        <v>219</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row>
    <row r="118" spans="1:24">
      <c r="A118" s="54" t="s">
        <v>146</v>
      </c>
      <c r="B118" s="54" t="s">
        <v>220</v>
      </c>
      <c r="C118" s="54" t="s">
        <v>221</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row>
    <row r="119" spans="1:24">
      <c r="A119" s="54" t="s">
        <v>146</v>
      </c>
      <c r="B119" s="54" t="s">
        <v>222</v>
      </c>
      <c r="C119" s="54" t="s">
        <v>223</v>
      </c>
      <c r="D119" s="5">
        <v>0</v>
      </c>
      <c r="E119" s="5">
        <v>0</v>
      </c>
      <c r="F119" s="5">
        <v>0</v>
      </c>
      <c r="G119" s="5">
        <v>0</v>
      </c>
      <c r="H119" s="5">
        <v>0</v>
      </c>
      <c r="I119" s="5">
        <v>0</v>
      </c>
      <c r="J119" s="5">
        <v>99.20704508</v>
      </c>
      <c r="K119" s="5">
        <v>99.20704508</v>
      </c>
      <c r="L119" s="5">
        <v>99.20704508</v>
      </c>
      <c r="M119" s="5">
        <v>99.20704508</v>
      </c>
      <c r="N119" s="5">
        <v>99.20704508</v>
      </c>
      <c r="O119" s="5">
        <v>1560</v>
      </c>
      <c r="P119" s="5">
        <v>1560</v>
      </c>
      <c r="Q119" s="5">
        <v>1560</v>
      </c>
      <c r="R119" s="5">
        <v>1731.3150434499998</v>
      </c>
      <c r="S119" s="5">
        <v>1772.5464663100001</v>
      </c>
      <c r="T119" s="5">
        <v>2488.3827527499998</v>
      </c>
      <c r="U119" s="5">
        <v>2488.3827527499998</v>
      </c>
      <c r="V119" s="5">
        <v>2488.3827527499998</v>
      </c>
      <c r="W119" s="5">
        <v>2488.3827527499998</v>
      </c>
      <c r="X119" s="5">
        <v>2488.3827527499998</v>
      </c>
    </row>
    <row r="120" spans="1:24">
      <c r="A120" s="101" t="s">
        <v>225</v>
      </c>
      <c r="B120" s="101"/>
      <c r="C120" s="86"/>
      <c r="D120" s="55">
        <v>0</v>
      </c>
      <c r="E120" s="55">
        <v>1877.2</v>
      </c>
      <c r="F120" s="55">
        <v>1877.2</v>
      </c>
      <c r="G120" s="55">
        <v>1877.2</v>
      </c>
      <c r="H120" s="55">
        <v>1981.00040124</v>
      </c>
      <c r="I120" s="55">
        <v>2434.8430066199999</v>
      </c>
      <c r="J120" s="55">
        <v>3534.2301918400003</v>
      </c>
      <c r="K120" s="55">
        <v>5017.7324557800002</v>
      </c>
      <c r="L120" s="55">
        <v>5749.5979538800002</v>
      </c>
      <c r="M120" s="55">
        <v>5749.5979538800002</v>
      </c>
      <c r="N120" s="55">
        <v>5749.5979538800002</v>
      </c>
      <c r="O120" s="55">
        <v>11869.33110222</v>
      </c>
      <c r="P120" s="55">
        <v>12693.820277549999</v>
      </c>
      <c r="Q120" s="55">
        <v>12881.84342431</v>
      </c>
      <c r="R120" s="55">
        <v>21624.683227349997</v>
      </c>
      <c r="S120" s="55">
        <v>23327.363320869998</v>
      </c>
      <c r="T120" s="55">
        <v>29060.461001300002</v>
      </c>
      <c r="U120" s="55">
        <v>29060.461001300002</v>
      </c>
      <c r="V120" s="55">
        <v>29909.985245749998</v>
      </c>
      <c r="W120" s="55">
        <v>32896.760647289993</v>
      </c>
      <c r="X120" s="55">
        <v>32896.760647289993</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292</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266</v>
      </c>
    </row>
    <row r="3" spans="1:26">
      <c r="A3" s="103" t="s">
        <v>151</v>
      </c>
      <c r="B3" s="103"/>
      <c r="C3" s="86"/>
      <c r="D3" s="55"/>
      <c r="E3" s="55"/>
      <c r="F3" s="55"/>
      <c r="G3" s="55"/>
      <c r="H3" s="55"/>
      <c r="I3" s="55"/>
      <c r="J3" s="55"/>
      <c r="K3" s="55"/>
      <c r="L3" s="55"/>
      <c r="M3" s="55"/>
      <c r="N3" s="55"/>
      <c r="O3" s="55"/>
      <c r="P3" s="55"/>
      <c r="Q3" s="55"/>
      <c r="R3" s="55"/>
      <c r="S3" s="55"/>
      <c r="T3" s="55"/>
      <c r="U3" s="55"/>
      <c r="V3" s="55"/>
      <c r="W3" s="55"/>
      <c r="X3" s="55"/>
    </row>
    <row r="4" spans="1:26">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143</v>
      </c>
      <c r="B5" s="54" t="s">
        <v>154</v>
      </c>
      <c r="C5" s="54" t="s">
        <v>155</v>
      </c>
      <c r="D5" s="5">
        <v>0</v>
      </c>
      <c r="E5" s="5">
        <v>140.88790397000014</v>
      </c>
      <c r="F5" s="5">
        <v>136.40748203500092</v>
      </c>
      <c r="G5" s="5">
        <v>139.13363277000053</v>
      </c>
      <c r="H5" s="5">
        <v>141.48085616500015</v>
      </c>
      <c r="I5" s="5">
        <v>138.75210816499995</v>
      </c>
      <c r="J5" s="5">
        <v>141.41046051000001</v>
      </c>
      <c r="K5" s="5">
        <v>120.75828622000097</v>
      </c>
      <c r="L5" s="5">
        <v>132.42480388500016</v>
      </c>
      <c r="M5" s="5">
        <v>134.31007491000025</v>
      </c>
      <c r="N5" s="5">
        <v>131.31792002999924</v>
      </c>
      <c r="O5" s="5">
        <v>141.25296020000013</v>
      </c>
      <c r="P5" s="5">
        <v>137.07009437000082</v>
      </c>
      <c r="Q5" s="5">
        <v>138.26843811000035</v>
      </c>
      <c r="R5" s="5">
        <v>140.99805016000025</v>
      </c>
      <c r="S5" s="5">
        <v>138.43013557999987</v>
      </c>
      <c r="T5" s="5">
        <v>140.65336878999949</v>
      </c>
      <c r="U5" s="5">
        <v>120.82340919000063</v>
      </c>
      <c r="V5" s="5">
        <v>132.73794864000061</v>
      </c>
      <c r="W5" s="5">
        <v>133.49092520500002</v>
      </c>
      <c r="X5" s="5">
        <v>130.39868126999937</v>
      </c>
    </row>
    <row r="6" spans="1:26">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143</v>
      </c>
      <c r="B7" s="54" t="s">
        <v>158</v>
      </c>
      <c r="C7" s="54" t="s">
        <v>159</v>
      </c>
      <c r="D7" s="5">
        <v>0</v>
      </c>
      <c r="E7" s="5">
        <v>0</v>
      </c>
      <c r="F7" s="5">
        <v>0</v>
      </c>
      <c r="G7" s="5">
        <v>0</v>
      </c>
      <c r="H7" s="5">
        <v>0</v>
      </c>
      <c r="I7" s="5">
        <v>0</v>
      </c>
      <c r="J7" s="5">
        <v>1967.2020281044333</v>
      </c>
      <c r="K7" s="5">
        <v>1569.796970791502</v>
      </c>
      <c r="L7" s="5">
        <v>1768.9430332841339</v>
      </c>
      <c r="M7" s="5">
        <v>1850.8931913169577</v>
      </c>
      <c r="N7" s="5">
        <v>1838.8743930759501</v>
      </c>
      <c r="O7" s="5">
        <v>1964.0254748532964</v>
      </c>
      <c r="P7" s="5">
        <v>1921.4760299736308</v>
      </c>
      <c r="Q7" s="5">
        <v>1920.4522400147021</v>
      </c>
      <c r="R7" s="5">
        <v>1926.8926631667432</v>
      </c>
      <c r="S7" s="5">
        <v>1906.7913120051069</v>
      </c>
      <c r="T7" s="5">
        <v>1958.9240341330867</v>
      </c>
      <c r="U7" s="5">
        <v>1565.0834172496373</v>
      </c>
      <c r="V7" s="5">
        <v>1774.5007580075612</v>
      </c>
      <c r="W7" s="5">
        <v>1845.8576507033713</v>
      </c>
      <c r="X7" s="5">
        <v>1829.0810448077225</v>
      </c>
    </row>
    <row r="8" spans="1:26">
      <c r="A8" s="54" t="s">
        <v>143</v>
      </c>
      <c r="B8" s="54" t="s">
        <v>160</v>
      </c>
      <c r="C8" s="54" t="s">
        <v>161</v>
      </c>
      <c r="D8" s="5">
        <v>0</v>
      </c>
      <c r="E8" s="5">
        <v>943.82879678500103</v>
      </c>
      <c r="F8" s="5">
        <v>939.86400733000221</v>
      </c>
      <c r="G8" s="5">
        <v>931.48331820499789</v>
      </c>
      <c r="H8" s="5">
        <v>942.555117845003</v>
      </c>
      <c r="I8" s="5">
        <v>948.51838938499748</v>
      </c>
      <c r="J8" s="5">
        <v>948.66254210500347</v>
      </c>
      <c r="K8" s="5">
        <v>776.50779414499766</v>
      </c>
      <c r="L8" s="5">
        <v>875.66306104999899</v>
      </c>
      <c r="M8" s="5">
        <v>885.0212259899979</v>
      </c>
      <c r="N8" s="5">
        <v>918.69150061000039</v>
      </c>
      <c r="O8" s="5">
        <v>948.5429149150043</v>
      </c>
      <c r="P8" s="5">
        <v>940.62039695499948</v>
      </c>
      <c r="Q8" s="5">
        <v>930.15744964999976</v>
      </c>
      <c r="R8" s="5">
        <v>943.11305324000193</v>
      </c>
      <c r="S8" s="5">
        <v>940.41221714499852</v>
      </c>
      <c r="T8" s="5">
        <v>945.9593818250014</v>
      </c>
      <c r="U8" s="5">
        <v>776.76297240499514</v>
      </c>
      <c r="V8" s="5">
        <v>876.79983778999963</v>
      </c>
      <c r="W8" s="5">
        <v>882.64349492000611</v>
      </c>
      <c r="X8" s="5">
        <v>914.87274360000094</v>
      </c>
    </row>
    <row r="9" spans="1:26">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143</v>
      </c>
      <c r="B10" s="54" t="s">
        <v>164</v>
      </c>
      <c r="C10" s="54" t="s">
        <v>165</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6">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519.62392680000187</v>
      </c>
      <c r="S11" s="5">
        <v>519.44907819999878</v>
      </c>
      <c r="T11" s="5">
        <v>505.46212459999805</v>
      </c>
      <c r="U11" s="5">
        <v>418.67396680000053</v>
      </c>
      <c r="V11" s="5">
        <v>469.74325760000181</v>
      </c>
      <c r="W11" s="5">
        <v>475.91648599999849</v>
      </c>
      <c r="X11" s="5">
        <v>515.03931799999987</v>
      </c>
    </row>
    <row r="12" spans="1:26">
      <c r="A12" s="54" t="s">
        <v>143</v>
      </c>
      <c r="B12" s="54" t="s">
        <v>168</v>
      </c>
      <c r="C12" s="54" t="s">
        <v>169</v>
      </c>
      <c r="D12" s="5">
        <v>0</v>
      </c>
      <c r="E12" s="5">
        <v>0</v>
      </c>
      <c r="F12" s="5">
        <v>0</v>
      </c>
      <c r="G12" s="5">
        <v>0</v>
      </c>
      <c r="H12" s="5">
        <v>0</v>
      </c>
      <c r="I12" s="5">
        <v>0</v>
      </c>
      <c r="J12" s="5">
        <v>0</v>
      </c>
      <c r="K12" s="5">
        <v>0</v>
      </c>
      <c r="L12" s="5">
        <v>1230.8342340641107</v>
      </c>
      <c r="M12" s="5">
        <v>1276.0035860265764</v>
      </c>
      <c r="N12" s="5">
        <v>1362.2211286503914</v>
      </c>
      <c r="O12" s="5">
        <v>1350.0622462583972</v>
      </c>
      <c r="P12" s="5">
        <v>1311.6726302398029</v>
      </c>
      <c r="Q12" s="5">
        <v>1321.1541521403976</v>
      </c>
      <c r="R12" s="5">
        <v>1361.8778930910455</v>
      </c>
      <c r="S12" s="5">
        <v>1356.7465731886382</v>
      </c>
      <c r="T12" s="5">
        <v>1338.9185680456894</v>
      </c>
      <c r="U12" s="5">
        <v>1144.117603666142</v>
      </c>
      <c r="V12" s="5">
        <v>1234.4316046680301</v>
      </c>
      <c r="W12" s="5">
        <v>1269.4587773707908</v>
      </c>
      <c r="X12" s="5">
        <v>1353.0252768676808</v>
      </c>
    </row>
    <row r="13" spans="1:26">
      <c r="A13" s="54" t="s">
        <v>126</v>
      </c>
      <c r="B13" s="54" t="s">
        <v>170</v>
      </c>
      <c r="C13" s="54" t="s">
        <v>171</v>
      </c>
      <c r="D13" s="5">
        <v>0</v>
      </c>
      <c r="E13" s="5">
        <v>314.75083677000015</v>
      </c>
      <c r="F13" s="5">
        <v>315.55493034000125</v>
      </c>
      <c r="G13" s="5">
        <v>305.91381552499951</v>
      </c>
      <c r="H13" s="5">
        <v>327.11529798000009</v>
      </c>
      <c r="I13" s="5">
        <v>328.82066023499874</v>
      </c>
      <c r="J13" s="5">
        <v>318.75987568999932</v>
      </c>
      <c r="K13" s="5">
        <v>277.30191914000056</v>
      </c>
      <c r="L13" s="5">
        <v>291.32923492499953</v>
      </c>
      <c r="M13" s="5">
        <v>308.10457426499983</v>
      </c>
      <c r="N13" s="5">
        <v>320.68747314499939</v>
      </c>
      <c r="O13" s="5">
        <v>318.31056137499854</v>
      </c>
      <c r="P13" s="5">
        <v>315.90601177000059</v>
      </c>
      <c r="Q13" s="5">
        <v>307.75328249999916</v>
      </c>
      <c r="R13" s="5">
        <v>327.37207860500087</v>
      </c>
      <c r="S13" s="5">
        <v>329.09265777500076</v>
      </c>
      <c r="T13" s="5">
        <v>316.34642623499866</v>
      </c>
      <c r="U13" s="5">
        <v>278.249933024999</v>
      </c>
      <c r="V13" s="5">
        <v>292.64061339000011</v>
      </c>
      <c r="W13" s="5">
        <v>307.48129956500213</v>
      </c>
      <c r="X13" s="5">
        <v>319.63835505499947</v>
      </c>
    </row>
    <row r="14" spans="1:26">
      <c r="A14" s="54" t="s">
        <v>126</v>
      </c>
      <c r="B14" s="54" t="s">
        <v>172</v>
      </c>
      <c r="C14" s="54" t="s">
        <v>173</v>
      </c>
      <c r="D14" s="5">
        <v>0</v>
      </c>
      <c r="E14" s="5">
        <v>289.68446386999744</v>
      </c>
      <c r="F14" s="5">
        <v>292.4203535449987</v>
      </c>
      <c r="G14" s="5">
        <v>274.32537701500024</v>
      </c>
      <c r="H14" s="5">
        <v>298.33823916999887</v>
      </c>
      <c r="I14" s="5">
        <v>293.13881834499983</v>
      </c>
      <c r="J14" s="5">
        <v>468.09095380341955</v>
      </c>
      <c r="K14" s="5">
        <v>575.73418098583898</v>
      </c>
      <c r="L14" s="5">
        <v>692.33326919999854</v>
      </c>
      <c r="M14" s="5">
        <v>722.08678469999643</v>
      </c>
      <c r="N14" s="5">
        <v>786.64462169999729</v>
      </c>
      <c r="O14" s="5">
        <v>767.97682680000253</v>
      </c>
      <c r="P14" s="5">
        <v>767.2178030999961</v>
      </c>
      <c r="Q14" s="5">
        <v>723.32387699999879</v>
      </c>
      <c r="R14" s="5">
        <v>780.72863400000483</v>
      </c>
      <c r="S14" s="5">
        <v>765.81968249999841</v>
      </c>
      <c r="T14" s="5">
        <v>763.47576390000165</v>
      </c>
      <c r="U14" s="5">
        <v>651.09260160000429</v>
      </c>
      <c r="V14" s="5">
        <v>693.00740069999904</v>
      </c>
      <c r="W14" s="5">
        <v>718.51427099999557</v>
      </c>
      <c r="X14" s="5">
        <v>784.13937030000011</v>
      </c>
    </row>
    <row r="15" spans="1:26">
      <c r="A15" s="54" t="s">
        <v>126</v>
      </c>
      <c r="B15" s="54" t="s">
        <v>174</v>
      </c>
      <c r="C15" s="54" t="s">
        <v>175</v>
      </c>
      <c r="D15" s="5">
        <v>0</v>
      </c>
      <c r="E15" s="5">
        <v>373.38696525000165</v>
      </c>
      <c r="F15" s="5">
        <v>366.64122614999962</v>
      </c>
      <c r="G15" s="5">
        <v>363.20167304999967</v>
      </c>
      <c r="H15" s="5">
        <v>382.31036190000054</v>
      </c>
      <c r="I15" s="5">
        <v>378.342316500001</v>
      </c>
      <c r="J15" s="5">
        <v>379.06856385000094</v>
      </c>
      <c r="K15" s="5">
        <v>327.77379914999847</v>
      </c>
      <c r="L15" s="5">
        <v>340.7938093499987</v>
      </c>
      <c r="M15" s="5">
        <v>364.13009445000137</v>
      </c>
      <c r="N15" s="5">
        <v>380.15998485000125</v>
      </c>
      <c r="O15" s="5">
        <v>378.84773279999985</v>
      </c>
      <c r="P15" s="5">
        <v>366.33386189999874</v>
      </c>
      <c r="Q15" s="5">
        <v>362.31241275000053</v>
      </c>
      <c r="R15" s="5">
        <v>382.58113169999984</v>
      </c>
      <c r="S15" s="5">
        <v>378.83359889999963</v>
      </c>
      <c r="T15" s="5">
        <v>376.73154944999851</v>
      </c>
      <c r="U15" s="5">
        <v>330.33345629999974</v>
      </c>
      <c r="V15" s="5">
        <v>342.18346919999902</v>
      </c>
      <c r="W15" s="5">
        <v>364.13897729999951</v>
      </c>
      <c r="X15" s="5">
        <v>379.26668865000119</v>
      </c>
    </row>
    <row r="16" spans="1:26">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126</v>
      </c>
      <c r="B19" s="54" t="s">
        <v>182</v>
      </c>
      <c r="C19" s="54" t="s">
        <v>183</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94.750993239999985</v>
      </c>
      <c r="I27" s="5">
        <v>185.82039726525713</v>
      </c>
      <c r="J27" s="5">
        <v>242.82758478430094</v>
      </c>
      <c r="K27" s="5">
        <v>301.5648674034278</v>
      </c>
      <c r="L27" s="5">
        <v>415.1737298369469</v>
      </c>
      <c r="M27" s="5">
        <v>406.65155068153331</v>
      </c>
      <c r="N27" s="5">
        <v>408.75019540000034</v>
      </c>
      <c r="O27" s="5">
        <v>908.51306039999986</v>
      </c>
      <c r="P27" s="5">
        <v>853.45552200000486</v>
      </c>
      <c r="Q27" s="5">
        <v>828.64639320000026</v>
      </c>
      <c r="R27" s="5">
        <v>951.41015879999998</v>
      </c>
      <c r="S27" s="5">
        <v>960.45565319999946</v>
      </c>
      <c r="T27" s="5">
        <v>907.94632520000243</v>
      </c>
      <c r="U27" s="5">
        <v>827.0720000000008</v>
      </c>
      <c r="V27" s="5">
        <v>851.35125759999767</v>
      </c>
      <c r="W27" s="5">
        <v>833.9118080000012</v>
      </c>
      <c r="X27" s="5">
        <v>815.11027439999611</v>
      </c>
    </row>
    <row r="28" spans="1:24">
      <c r="A28" s="54" t="s">
        <v>145</v>
      </c>
      <c r="B28" s="54" t="s">
        <v>200</v>
      </c>
      <c r="C28" s="54" t="s">
        <v>201</v>
      </c>
      <c r="D28" s="5">
        <v>0</v>
      </c>
      <c r="E28" s="5">
        <v>0</v>
      </c>
      <c r="F28" s="5">
        <v>0</v>
      </c>
      <c r="G28" s="5">
        <v>0</v>
      </c>
      <c r="H28" s="5">
        <v>0</v>
      </c>
      <c r="I28" s="5">
        <v>0</v>
      </c>
      <c r="J28" s="5">
        <v>0</v>
      </c>
      <c r="K28" s="5">
        <v>0</v>
      </c>
      <c r="L28" s="5">
        <v>0</v>
      </c>
      <c r="M28" s="5">
        <v>0</v>
      </c>
      <c r="N28" s="5">
        <v>0</v>
      </c>
      <c r="O28" s="5">
        <v>130.72933615500003</v>
      </c>
      <c r="P28" s="5">
        <v>124.77631193500009</v>
      </c>
      <c r="Q28" s="5">
        <v>121.05152422000002</v>
      </c>
      <c r="R28" s="5">
        <v>123.23408778999955</v>
      </c>
      <c r="S28" s="5">
        <v>124.31049042500054</v>
      </c>
      <c r="T28" s="5">
        <v>130.23308677499995</v>
      </c>
      <c r="U28" s="5">
        <v>118.00796138999974</v>
      </c>
      <c r="V28" s="5">
        <v>124.75864918000039</v>
      </c>
      <c r="W28" s="5">
        <v>122.6838339650002</v>
      </c>
      <c r="X28" s="5">
        <v>122.86564449499993</v>
      </c>
    </row>
    <row r="29" spans="1:24">
      <c r="A29" s="54" t="s">
        <v>145</v>
      </c>
      <c r="B29" s="54" t="s">
        <v>202</v>
      </c>
      <c r="C29" s="54" t="s">
        <v>203</v>
      </c>
      <c r="D29" s="5">
        <v>0</v>
      </c>
      <c r="E29" s="5">
        <v>0</v>
      </c>
      <c r="F29" s="5">
        <v>0</v>
      </c>
      <c r="G29" s="5">
        <v>0</v>
      </c>
      <c r="H29" s="5">
        <v>0</v>
      </c>
      <c r="I29" s="5">
        <v>0</v>
      </c>
      <c r="J29" s="5">
        <v>0</v>
      </c>
      <c r="K29" s="5">
        <v>0</v>
      </c>
      <c r="L29" s="5">
        <v>0</v>
      </c>
      <c r="M29" s="5">
        <v>0</v>
      </c>
      <c r="N29" s="5">
        <v>0</v>
      </c>
      <c r="O29" s="5">
        <v>523.83817280219785</v>
      </c>
      <c r="P29" s="5">
        <v>496.12339327465787</v>
      </c>
      <c r="Q29" s="5">
        <v>504.23283739999965</v>
      </c>
      <c r="R29" s="5">
        <v>509.60874100000041</v>
      </c>
      <c r="S29" s="5">
        <v>524.3704259999962</v>
      </c>
      <c r="T29" s="5">
        <v>523.89313560000141</v>
      </c>
      <c r="U29" s="5">
        <v>485.90237249601796</v>
      </c>
      <c r="V29" s="5">
        <v>493.92159960000117</v>
      </c>
      <c r="W29" s="5">
        <v>490.12439279999893</v>
      </c>
      <c r="X29" s="5">
        <v>500.18105859999599</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145</v>
      </c>
      <c r="B34" s="54" t="s">
        <v>212</v>
      </c>
      <c r="C34" s="54" t="s">
        <v>213</v>
      </c>
      <c r="D34" s="5">
        <v>0</v>
      </c>
      <c r="E34" s="5">
        <v>0</v>
      </c>
      <c r="F34" s="5">
        <v>0</v>
      </c>
      <c r="G34" s="5">
        <v>0</v>
      </c>
      <c r="H34" s="5">
        <v>0</v>
      </c>
      <c r="I34" s="5">
        <v>0</v>
      </c>
      <c r="J34" s="5">
        <v>0</v>
      </c>
      <c r="K34" s="5">
        <v>0</v>
      </c>
      <c r="L34" s="5">
        <v>0</v>
      </c>
      <c r="M34" s="5">
        <v>0</v>
      </c>
      <c r="N34" s="5">
        <v>0</v>
      </c>
      <c r="O34" s="5">
        <v>918.39917324027738</v>
      </c>
      <c r="P34" s="5">
        <v>865.24238259477852</v>
      </c>
      <c r="Q34" s="5">
        <v>898.97165754076502</v>
      </c>
      <c r="R34" s="5">
        <v>894.74110019050443</v>
      </c>
      <c r="S34" s="5">
        <v>918.69290589947389</v>
      </c>
      <c r="T34" s="5">
        <v>918.80187370040596</v>
      </c>
      <c r="U34" s="5">
        <v>852.75757581798348</v>
      </c>
      <c r="V34" s="5">
        <v>874.62554479901974</v>
      </c>
      <c r="W34" s="5">
        <v>874.67009424537139</v>
      </c>
      <c r="X34" s="5">
        <v>903.86227242409348</v>
      </c>
    </row>
    <row r="35" spans="1:24">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146</v>
      </c>
      <c r="B38" s="54" t="s">
        <v>220</v>
      </c>
      <c r="C38" s="54" t="s">
        <v>221</v>
      </c>
      <c r="D38" s="5">
        <v>0</v>
      </c>
      <c r="E38" s="5">
        <v>0</v>
      </c>
      <c r="F38" s="5">
        <v>0</v>
      </c>
      <c r="G38" s="5">
        <v>0</v>
      </c>
      <c r="H38" s="5">
        <v>0</v>
      </c>
      <c r="I38" s="5">
        <v>0</v>
      </c>
      <c r="J38" s="5">
        <v>0</v>
      </c>
      <c r="K38" s="5">
        <v>0</v>
      </c>
      <c r="L38" s="5">
        <v>0</v>
      </c>
      <c r="M38" s="5">
        <v>0</v>
      </c>
      <c r="N38" s="5">
        <v>0</v>
      </c>
      <c r="O38" s="5">
        <v>304.35127890000058</v>
      </c>
      <c r="P38" s="5">
        <v>315.56269274999994</v>
      </c>
      <c r="Q38" s="5">
        <v>288.32339579999865</v>
      </c>
      <c r="R38" s="5">
        <v>298.19626634999895</v>
      </c>
      <c r="S38" s="5">
        <v>287.00702790000037</v>
      </c>
      <c r="T38" s="5">
        <v>304.77683970000101</v>
      </c>
      <c r="U38" s="5">
        <v>291.80203634999941</v>
      </c>
      <c r="V38" s="5">
        <v>299.86147470000162</v>
      </c>
      <c r="W38" s="5">
        <v>294.94377959999935</v>
      </c>
      <c r="X38" s="5">
        <v>292.70548619999954</v>
      </c>
    </row>
    <row r="39" spans="1:24">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2" t="s">
        <v>224</v>
      </c>
      <c r="B40" s="102"/>
      <c r="C40" s="54"/>
      <c r="D40" s="5">
        <v>0</v>
      </c>
      <c r="E40" s="5">
        <v>0</v>
      </c>
      <c r="F40" s="5">
        <v>0</v>
      </c>
      <c r="G40" s="5">
        <v>0</v>
      </c>
      <c r="H40" s="5">
        <v>0</v>
      </c>
      <c r="I40" s="5">
        <v>0</v>
      </c>
      <c r="J40" s="5">
        <v>0</v>
      </c>
      <c r="K40" s="5">
        <v>0</v>
      </c>
      <c r="L40" s="5">
        <v>0</v>
      </c>
      <c r="M40" s="5">
        <v>0</v>
      </c>
      <c r="N40" s="5">
        <v>0</v>
      </c>
      <c r="O40" s="5">
        <v>0</v>
      </c>
      <c r="P40" s="5">
        <v>1459.716630394345</v>
      </c>
      <c r="Q40" s="5">
        <v>1464.988433207646</v>
      </c>
      <c r="R40" s="5">
        <v>2129.5417288369376</v>
      </c>
      <c r="S40" s="5">
        <v>2097.8052954974537</v>
      </c>
      <c r="T40" s="5">
        <v>3639.3525273183118</v>
      </c>
      <c r="U40" s="5">
        <v>3249.5813519124345</v>
      </c>
      <c r="V40" s="5">
        <v>3286.0714958943731</v>
      </c>
      <c r="W40" s="5">
        <v>3434.1966245168974</v>
      </c>
      <c r="X40" s="5">
        <v>3443.0649766045963</v>
      </c>
    </row>
    <row r="41" spans="1:24">
      <c r="A41" s="101" t="s">
        <v>227</v>
      </c>
      <c r="B41" s="101"/>
      <c r="C41" s="86"/>
      <c r="D41" s="55">
        <v>0</v>
      </c>
      <c r="E41" s="55">
        <v>2062.5389666450005</v>
      </c>
      <c r="F41" s="55">
        <v>2050.8879994000026</v>
      </c>
      <c r="G41" s="55">
        <v>2014.0578165649979</v>
      </c>
      <c r="H41" s="55">
        <v>2186.5508663000028</v>
      </c>
      <c r="I41" s="55">
        <v>2273.3926898952541</v>
      </c>
      <c r="J41" s="55">
        <v>4466.0220088471569</v>
      </c>
      <c r="K41" s="55">
        <v>3949.4378178357665</v>
      </c>
      <c r="L41" s="55">
        <v>5747.495175595187</v>
      </c>
      <c r="M41" s="55">
        <v>5947.2010823400624</v>
      </c>
      <c r="N41" s="55">
        <v>6147.3472174613389</v>
      </c>
      <c r="O41" s="55">
        <v>8654.849738699173</v>
      </c>
      <c r="P41" s="55">
        <v>9875.173761257216</v>
      </c>
      <c r="Q41" s="55">
        <v>9809.6360935335069</v>
      </c>
      <c r="R41" s="55">
        <v>11289.919513730239</v>
      </c>
      <c r="S41" s="55">
        <v>11248.217054215665</v>
      </c>
      <c r="T41" s="55">
        <v>12771.475005272498</v>
      </c>
      <c r="U41" s="55">
        <v>11110.260658202214</v>
      </c>
      <c r="V41" s="55">
        <v>11746.634911768986</v>
      </c>
      <c r="W41" s="55">
        <v>12048.032415191432</v>
      </c>
      <c r="X41" s="55">
        <v>12303.251191274088</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118</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139</v>
      </c>
      <c r="B44" s="53" t="s">
        <v>152</v>
      </c>
      <c r="C44" s="53" t="s">
        <v>153</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143</v>
      </c>
      <c r="B45" s="54" t="s">
        <v>154</v>
      </c>
      <c r="C45" s="54" t="s">
        <v>155</v>
      </c>
      <c r="D45" s="5">
        <v>0</v>
      </c>
      <c r="E45" s="5">
        <v>0</v>
      </c>
      <c r="F45" s="5">
        <v>0</v>
      </c>
      <c r="G45" s="5">
        <v>0</v>
      </c>
      <c r="H45" s="5">
        <v>329.32496696128078</v>
      </c>
      <c r="I45" s="5">
        <v>2497.4239040223915</v>
      </c>
      <c r="J45" s="5">
        <v>3328.5178543398133</v>
      </c>
      <c r="K45" s="5">
        <v>2978.9101992224264</v>
      </c>
      <c r="L45" s="5">
        <v>3095.1876994899153</v>
      </c>
      <c r="M45" s="5">
        <v>3018.7860173041872</v>
      </c>
      <c r="N45" s="5">
        <v>3004.1945823771507</v>
      </c>
      <c r="O45" s="5">
        <v>2993.4166757156008</v>
      </c>
      <c r="P45" s="5">
        <v>2750.0635667261004</v>
      </c>
      <c r="Q45" s="5">
        <v>2886.5605705301641</v>
      </c>
      <c r="R45" s="5">
        <v>3265.3411317213267</v>
      </c>
      <c r="S45" s="5">
        <v>3250.5969969471785</v>
      </c>
      <c r="T45" s="5">
        <v>3353.9076720648391</v>
      </c>
      <c r="U45" s="5">
        <v>3015.4026062727989</v>
      </c>
      <c r="V45" s="5">
        <v>3217.3127380438218</v>
      </c>
      <c r="W45" s="5">
        <v>3310.3730893338748</v>
      </c>
      <c r="X45" s="5">
        <v>3194.2683452012179</v>
      </c>
    </row>
    <row r="46" spans="1:24">
      <c r="A46" s="54" t="s">
        <v>143</v>
      </c>
      <c r="B46" s="54" t="s">
        <v>156</v>
      </c>
      <c r="C46" s="54" t="s">
        <v>157</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143</v>
      </c>
      <c r="B47" s="54" t="s">
        <v>158</v>
      </c>
      <c r="C47" s="54" t="s">
        <v>159</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143</v>
      </c>
      <c r="B48" s="54" t="s">
        <v>160</v>
      </c>
      <c r="C48" s="54" t="s">
        <v>161</v>
      </c>
      <c r="D48" s="5">
        <v>0</v>
      </c>
      <c r="E48" s="5">
        <v>0</v>
      </c>
      <c r="F48" s="5">
        <v>0</v>
      </c>
      <c r="G48" s="5">
        <v>0</v>
      </c>
      <c r="H48" s="5">
        <v>0</v>
      </c>
      <c r="I48" s="5">
        <v>0</v>
      </c>
      <c r="J48" s="5">
        <v>0</v>
      </c>
      <c r="K48" s="5">
        <v>1346.0824999892366</v>
      </c>
      <c r="L48" s="5">
        <v>1322.5628416259244</v>
      </c>
      <c r="M48" s="5">
        <v>1329.9519184136077</v>
      </c>
      <c r="N48" s="5">
        <v>1421.0566034621102</v>
      </c>
      <c r="O48" s="5">
        <v>1323.9672571203298</v>
      </c>
      <c r="P48" s="5">
        <v>1272.7776110443303</v>
      </c>
      <c r="Q48" s="5">
        <v>1346.0247635829958</v>
      </c>
      <c r="R48" s="5">
        <v>1388.9437612940699</v>
      </c>
      <c r="S48" s="5">
        <v>1444.098504123453</v>
      </c>
      <c r="T48" s="5">
        <v>1387.9772046963267</v>
      </c>
      <c r="U48" s="5">
        <v>1348.9785797853933</v>
      </c>
      <c r="V48" s="5">
        <v>1332.3335309473603</v>
      </c>
      <c r="W48" s="5">
        <v>1377.7689652914235</v>
      </c>
      <c r="X48" s="5">
        <v>1441.9309001755114</v>
      </c>
    </row>
    <row r="49" spans="1:24">
      <c r="A49" s="54" t="s">
        <v>143</v>
      </c>
      <c r="B49" s="54" t="s">
        <v>162</v>
      </c>
      <c r="C49" s="54" t="s">
        <v>163</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143</v>
      </c>
      <c r="B50" s="54" t="s">
        <v>164</v>
      </c>
      <c r="C50" s="54" t="s">
        <v>165</v>
      </c>
      <c r="D50" s="5">
        <v>0</v>
      </c>
      <c r="E50" s="5">
        <v>0</v>
      </c>
      <c r="F50" s="5">
        <v>0</v>
      </c>
      <c r="G50" s="5">
        <v>0</v>
      </c>
      <c r="H50" s="5">
        <v>0</v>
      </c>
      <c r="I50" s="5">
        <v>0</v>
      </c>
      <c r="J50" s="5">
        <v>0</v>
      </c>
      <c r="K50" s="5">
        <v>1254.8605042634658</v>
      </c>
      <c r="L50" s="5">
        <v>1260.605560571084</v>
      </c>
      <c r="M50" s="5">
        <v>1177.3692104099619</v>
      </c>
      <c r="N50" s="5">
        <v>1188.0884936307575</v>
      </c>
      <c r="O50" s="5">
        <v>1170.0059505589938</v>
      </c>
      <c r="P50" s="5">
        <v>1140.2962077550317</v>
      </c>
      <c r="Q50" s="5">
        <v>1213.3089827819454</v>
      </c>
      <c r="R50" s="5">
        <v>1216.8567874887719</v>
      </c>
      <c r="S50" s="5">
        <v>1298.7071684694145</v>
      </c>
      <c r="T50" s="5">
        <v>1243.3941870099604</v>
      </c>
      <c r="U50" s="5">
        <v>1267.9125422502789</v>
      </c>
      <c r="V50" s="5">
        <v>1270.5894800833657</v>
      </c>
      <c r="W50" s="5">
        <v>1244.356934104065</v>
      </c>
      <c r="X50" s="5">
        <v>1228.0882853884957</v>
      </c>
    </row>
    <row r="51" spans="1:24">
      <c r="A51" s="54" t="s">
        <v>143</v>
      </c>
      <c r="B51" s="54" t="s">
        <v>166</v>
      </c>
      <c r="C51" s="54" t="s">
        <v>167</v>
      </c>
      <c r="D51" s="5">
        <v>0</v>
      </c>
      <c r="E51" s="5">
        <v>0</v>
      </c>
      <c r="F51" s="5">
        <v>0</v>
      </c>
      <c r="G51" s="5">
        <v>0</v>
      </c>
      <c r="H51" s="5">
        <v>0</v>
      </c>
      <c r="I51" s="5">
        <v>0</v>
      </c>
      <c r="J51" s="5">
        <v>0</v>
      </c>
      <c r="K51" s="5">
        <v>0</v>
      </c>
      <c r="L51" s="5">
        <v>0</v>
      </c>
      <c r="M51" s="5">
        <v>0</v>
      </c>
      <c r="N51" s="5">
        <v>0</v>
      </c>
      <c r="O51" s="5">
        <v>0</v>
      </c>
      <c r="P51" s="5">
        <v>0</v>
      </c>
      <c r="Q51" s="5">
        <v>0</v>
      </c>
      <c r="R51" s="5">
        <v>912.47190544296654</v>
      </c>
      <c r="S51" s="5">
        <v>964.54570628232693</v>
      </c>
      <c r="T51" s="5">
        <v>881.14047307159365</v>
      </c>
      <c r="U51" s="5">
        <v>901.33642735643036</v>
      </c>
      <c r="V51" s="5">
        <v>916.36875313602184</v>
      </c>
      <c r="W51" s="5">
        <v>927.18576614999995</v>
      </c>
      <c r="X51" s="5">
        <v>874.34386074017357</v>
      </c>
    </row>
    <row r="52" spans="1:24">
      <c r="A52" s="54" t="s">
        <v>143</v>
      </c>
      <c r="B52" s="54" t="s">
        <v>168</v>
      </c>
      <c r="C52" s="54" t="s">
        <v>169</v>
      </c>
      <c r="D52" s="5">
        <v>0</v>
      </c>
      <c r="E52" s="5">
        <v>1818.5556979999976</v>
      </c>
      <c r="F52" s="5">
        <v>1810.1897495000132</v>
      </c>
      <c r="G52" s="5">
        <v>1770.4860641703683</v>
      </c>
      <c r="H52" s="5">
        <v>1822.1126089999939</v>
      </c>
      <c r="I52" s="5">
        <v>1953.2279612499883</v>
      </c>
      <c r="J52" s="5">
        <v>1812.7934012374135</v>
      </c>
      <c r="K52" s="5">
        <v>4178.0735590663326</v>
      </c>
      <c r="L52" s="5">
        <v>4713.665983353947</v>
      </c>
      <c r="M52" s="5">
        <v>4648.9182590037562</v>
      </c>
      <c r="N52" s="5">
        <v>4441.9150206730492</v>
      </c>
      <c r="O52" s="5">
        <v>4522.451563987699</v>
      </c>
      <c r="P52" s="5">
        <v>4549.9787904722871</v>
      </c>
      <c r="Q52" s="5">
        <v>4543.0613246399689</v>
      </c>
      <c r="R52" s="5">
        <v>6155.8692768425444</v>
      </c>
      <c r="S52" s="5">
        <v>9259.1481464342214</v>
      </c>
      <c r="T52" s="5">
        <v>8594.2725735871645</v>
      </c>
      <c r="U52" s="5">
        <v>8896.3993671874414</v>
      </c>
      <c r="V52" s="5">
        <v>8671.8073845449599</v>
      </c>
      <c r="W52" s="5">
        <v>8724.4204872086939</v>
      </c>
      <c r="X52" s="5">
        <v>8249.2930042237131</v>
      </c>
    </row>
    <row r="53" spans="1:24">
      <c r="A53" s="54" t="s">
        <v>126</v>
      </c>
      <c r="B53" s="54" t="s">
        <v>170</v>
      </c>
      <c r="C53" s="54" t="s">
        <v>171</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126</v>
      </c>
      <c r="B54" s="54" t="s">
        <v>172</v>
      </c>
      <c r="C54" s="54" t="s">
        <v>173</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126</v>
      </c>
      <c r="B55" s="54" t="s">
        <v>174</v>
      </c>
      <c r="C55" s="54" t="s">
        <v>175</v>
      </c>
      <c r="D55" s="5">
        <v>0</v>
      </c>
      <c r="E55" s="5">
        <v>0</v>
      </c>
      <c r="F55" s="5">
        <v>0</v>
      </c>
      <c r="G55" s="5">
        <v>0</v>
      </c>
      <c r="H55" s="5">
        <v>0</v>
      </c>
      <c r="I55" s="5">
        <v>0</v>
      </c>
      <c r="J55" s="5">
        <v>0</v>
      </c>
      <c r="K55" s="5">
        <v>0</v>
      </c>
      <c r="L55" s="5">
        <v>0</v>
      </c>
      <c r="M55" s="5">
        <v>0</v>
      </c>
      <c r="N55" s="5">
        <v>0</v>
      </c>
      <c r="O55" s="5">
        <v>1776.0122652249972</v>
      </c>
      <c r="P55" s="5">
        <v>1810.2655697499974</v>
      </c>
      <c r="Q55" s="5">
        <v>1838.0344127749963</v>
      </c>
      <c r="R55" s="5">
        <v>1859.8559446500083</v>
      </c>
      <c r="S55" s="5">
        <v>1853.6957587499926</v>
      </c>
      <c r="T55" s="5">
        <v>1782.7913578749854</v>
      </c>
      <c r="U55" s="5">
        <v>1901.8432696999901</v>
      </c>
      <c r="V55" s="5">
        <v>1738.7896055750025</v>
      </c>
      <c r="W55" s="5">
        <v>1795.5343103500031</v>
      </c>
      <c r="X55" s="5">
        <v>1697.1079980249933</v>
      </c>
    </row>
    <row r="56" spans="1:24">
      <c r="A56" s="54" t="s">
        <v>126</v>
      </c>
      <c r="B56" s="54" t="s">
        <v>176</v>
      </c>
      <c r="C56" s="54" t="s">
        <v>177</v>
      </c>
      <c r="D56" s="5">
        <v>0</v>
      </c>
      <c r="E56" s="5">
        <v>788.39613344000236</v>
      </c>
      <c r="F56" s="5">
        <v>818.43713615300794</v>
      </c>
      <c r="G56" s="5">
        <v>843.55426046400032</v>
      </c>
      <c r="H56" s="5">
        <v>854.89825340399329</v>
      </c>
      <c r="I56" s="5">
        <v>771.86696934599593</v>
      </c>
      <c r="J56" s="5">
        <v>788.14216897199867</v>
      </c>
      <c r="K56" s="5">
        <v>813.82640054999479</v>
      </c>
      <c r="L56" s="5">
        <v>765.30985031400166</v>
      </c>
      <c r="M56" s="5">
        <v>819.55752334799581</v>
      </c>
      <c r="N56" s="5">
        <v>855.64131794399896</v>
      </c>
      <c r="O56" s="5">
        <v>778.79636769000069</v>
      </c>
      <c r="P56" s="5">
        <v>815.5358387579937</v>
      </c>
      <c r="Q56" s="5">
        <v>840.112037532003</v>
      </c>
      <c r="R56" s="5">
        <v>842.89660768799877</v>
      </c>
      <c r="S56" s="5">
        <v>767.73949469400168</v>
      </c>
      <c r="T56" s="5">
        <v>778.80380915399405</v>
      </c>
      <c r="U56" s="5">
        <v>807.21263810999631</v>
      </c>
      <c r="V56" s="5">
        <v>765.00183097800061</v>
      </c>
      <c r="W56" s="5">
        <v>816.89447057999905</v>
      </c>
      <c r="X56" s="5">
        <v>857.28111206999358</v>
      </c>
    </row>
    <row r="57" spans="1:24">
      <c r="A57" s="54" t="s">
        <v>126</v>
      </c>
      <c r="B57" s="54" t="s">
        <v>178</v>
      </c>
      <c r="C57" s="54" t="s">
        <v>179</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126</v>
      </c>
      <c r="B58" s="54" t="s">
        <v>180</v>
      </c>
      <c r="C58" s="54" t="s">
        <v>181</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126</v>
      </c>
      <c r="B59" s="54" t="s">
        <v>182</v>
      </c>
      <c r="C59" s="54" t="s">
        <v>183</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126</v>
      </c>
      <c r="B60" s="54" t="s">
        <v>184</v>
      </c>
      <c r="C60" s="54" t="s">
        <v>185</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126</v>
      </c>
      <c r="B61" s="54" t="s">
        <v>186</v>
      </c>
      <c r="C61" s="54" t="s">
        <v>187</v>
      </c>
      <c r="D61" s="5">
        <v>0</v>
      </c>
      <c r="E61" s="5">
        <v>0</v>
      </c>
      <c r="F61" s="5">
        <v>0</v>
      </c>
      <c r="G61" s="5">
        <v>0</v>
      </c>
      <c r="H61" s="5">
        <v>0</v>
      </c>
      <c r="I61" s="5">
        <v>0</v>
      </c>
      <c r="J61" s="5">
        <v>0</v>
      </c>
      <c r="K61" s="5">
        <v>0</v>
      </c>
      <c r="L61" s="5">
        <v>0</v>
      </c>
      <c r="M61" s="5">
        <v>0</v>
      </c>
      <c r="N61" s="5">
        <v>0</v>
      </c>
      <c r="O61" s="5">
        <v>615.63663734999818</v>
      </c>
      <c r="P61" s="5">
        <v>652.21085250000056</v>
      </c>
      <c r="Q61" s="5">
        <v>665.80505290000042</v>
      </c>
      <c r="R61" s="5">
        <v>680.1996921208638</v>
      </c>
      <c r="S61" s="5">
        <v>645.2877984415004</v>
      </c>
      <c r="T61" s="5">
        <v>616.88260649999881</v>
      </c>
      <c r="U61" s="5">
        <v>615.7770384858411</v>
      </c>
      <c r="V61" s="5">
        <v>604.57338117662448</v>
      </c>
      <c r="W61" s="5">
        <v>635.56759801209694</v>
      </c>
      <c r="X61" s="5">
        <v>676.99291724999784</v>
      </c>
    </row>
    <row r="62" spans="1:24">
      <c r="A62" s="54" t="s">
        <v>144</v>
      </c>
      <c r="B62" s="54" t="s">
        <v>188</v>
      </c>
      <c r="C62" s="54" t="s">
        <v>189</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144</v>
      </c>
      <c r="B63" s="54" t="s">
        <v>190</v>
      </c>
      <c r="C63" s="54" t="s">
        <v>191</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144</v>
      </c>
      <c r="B64" s="54" t="s">
        <v>192</v>
      </c>
      <c r="C64" s="54" t="s">
        <v>193</v>
      </c>
      <c r="D64" s="5">
        <v>0</v>
      </c>
      <c r="E64" s="5">
        <v>627.56453529429666</v>
      </c>
      <c r="F64" s="5">
        <v>608.01109275296017</v>
      </c>
      <c r="G64" s="5">
        <v>589.2260521032797</v>
      </c>
      <c r="H64" s="5">
        <v>596.29309548828292</v>
      </c>
      <c r="I64" s="5">
        <v>589.54626148760667</v>
      </c>
      <c r="J64" s="5">
        <v>733.14754921492067</v>
      </c>
      <c r="K64" s="5">
        <v>768.36527949157414</v>
      </c>
      <c r="L64" s="5">
        <v>1187.7642255221729</v>
      </c>
      <c r="M64" s="5">
        <v>1186.0325685347843</v>
      </c>
      <c r="N64" s="5">
        <v>1355.597885064233</v>
      </c>
      <c r="O64" s="5">
        <v>1384.802051955653</v>
      </c>
      <c r="P64" s="5">
        <v>1349.9353465661723</v>
      </c>
      <c r="Q64" s="5">
        <v>1360.6930690778929</v>
      </c>
      <c r="R64" s="5">
        <v>1453.8934508102116</v>
      </c>
      <c r="S64" s="5">
        <v>1454.2078451043726</v>
      </c>
      <c r="T64" s="5">
        <v>1330.7320706983924</v>
      </c>
      <c r="U64" s="5">
        <v>1440.1327698354671</v>
      </c>
      <c r="V64" s="5">
        <v>1456.4780340055329</v>
      </c>
      <c r="W64" s="5">
        <v>1368.8717026664735</v>
      </c>
      <c r="X64" s="5">
        <v>1493.0558165110199</v>
      </c>
    </row>
    <row r="65" spans="1:24">
      <c r="A65" s="54" t="s">
        <v>144</v>
      </c>
      <c r="B65" s="54" t="s">
        <v>194</v>
      </c>
      <c r="C65" s="54" t="s">
        <v>195</v>
      </c>
      <c r="D65" s="5">
        <v>0</v>
      </c>
      <c r="E65" s="5">
        <v>450.60132591281047</v>
      </c>
      <c r="F65" s="5">
        <v>455.36376665336928</v>
      </c>
      <c r="G65" s="5">
        <v>473.0670091123236</v>
      </c>
      <c r="H65" s="5">
        <v>486.29943879522619</v>
      </c>
      <c r="I65" s="5">
        <v>465.93300037025205</v>
      </c>
      <c r="J65" s="5">
        <v>407.82909140628448</v>
      </c>
      <c r="K65" s="5">
        <v>438.28742086288241</v>
      </c>
      <c r="L65" s="5">
        <v>458.45028953334338</v>
      </c>
      <c r="M65" s="5">
        <v>447.17055507247295</v>
      </c>
      <c r="N65" s="5">
        <v>526.37097197919604</v>
      </c>
      <c r="O65" s="5">
        <v>442.00546657384871</v>
      </c>
      <c r="P65" s="5">
        <v>438.6655089971876</v>
      </c>
      <c r="Q65" s="5">
        <v>469.30978091783805</v>
      </c>
      <c r="R65" s="5">
        <v>494.68729276895232</v>
      </c>
      <c r="S65" s="5">
        <v>491.72939070808258</v>
      </c>
      <c r="T65" s="5">
        <v>2123.5795723211127</v>
      </c>
      <c r="U65" s="5">
        <v>2224.5595129820167</v>
      </c>
      <c r="V65" s="5">
        <v>2400.2337261927719</v>
      </c>
      <c r="W65" s="5">
        <v>2301.7961711847965</v>
      </c>
      <c r="X65" s="5">
        <v>2602.3882265138318</v>
      </c>
    </row>
    <row r="66" spans="1:24">
      <c r="A66" s="54" t="s">
        <v>144</v>
      </c>
      <c r="B66" s="54" t="s">
        <v>196</v>
      </c>
      <c r="C66" s="54" t="s">
        <v>197</v>
      </c>
      <c r="D66" s="5">
        <v>0</v>
      </c>
      <c r="E66" s="5">
        <v>0</v>
      </c>
      <c r="F66" s="5">
        <v>0</v>
      </c>
      <c r="G66" s="5">
        <v>0</v>
      </c>
      <c r="H66" s="5">
        <v>0</v>
      </c>
      <c r="I66" s="5">
        <v>0</v>
      </c>
      <c r="J66" s="5">
        <v>0</v>
      </c>
      <c r="K66" s="5">
        <v>373.55762090778336</v>
      </c>
      <c r="L66" s="5">
        <v>369.29070050087728</v>
      </c>
      <c r="M66" s="5">
        <v>365.1503305319572</v>
      </c>
      <c r="N66" s="5">
        <v>427.10593842000145</v>
      </c>
      <c r="O66" s="5">
        <v>383.16230793759325</v>
      </c>
      <c r="P66" s="5">
        <v>351.81645634446932</v>
      </c>
      <c r="Q66" s="5">
        <v>389.88132120157434</v>
      </c>
      <c r="R66" s="5">
        <v>394.20006373999922</v>
      </c>
      <c r="S66" s="5">
        <v>372.81813856000036</v>
      </c>
      <c r="T66" s="5">
        <v>2207.1700272155531</v>
      </c>
      <c r="U66" s="5">
        <v>2230.3741636539994</v>
      </c>
      <c r="V66" s="5">
        <v>2205.2808989032251</v>
      </c>
      <c r="W66" s="5">
        <v>3736.0865685278595</v>
      </c>
      <c r="X66" s="5">
        <v>4359.4145580328159</v>
      </c>
    </row>
    <row r="67" spans="1:24">
      <c r="A67" s="54" t="s">
        <v>144</v>
      </c>
      <c r="B67" s="54" t="s">
        <v>198</v>
      </c>
      <c r="C67" s="54" t="s">
        <v>199</v>
      </c>
      <c r="D67" s="5">
        <v>0</v>
      </c>
      <c r="E67" s="5">
        <v>0</v>
      </c>
      <c r="F67" s="5">
        <v>0</v>
      </c>
      <c r="G67" s="5">
        <v>0</v>
      </c>
      <c r="H67" s="5">
        <v>0</v>
      </c>
      <c r="I67" s="5">
        <v>0</v>
      </c>
      <c r="J67" s="5">
        <v>0</v>
      </c>
      <c r="K67" s="5">
        <v>0</v>
      </c>
      <c r="L67" s="5">
        <v>0</v>
      </c>
      <c r="M67" s="5">
        <v>0</v>
      </c>
      <c r="N67" s="5">
        <v>0</v>
      </c>
      <c r="O67" s="5">
        <v>1070.6210639757126</v>
      </c>
      <c r="P67" s="5">
        <v>1000.5272464731746</v>
      </c>
      <c r="Q67" s="5">
        <v>969.04661984609663</v>
      </c>
      <c r="R67" s="5">
        <v>1060.617306599999</v>
      </c>
      <c r="S67" s="5">
        <v>1058.9273626000056</v>
      </c>
      <c r="T67" s="5">
        <v>1056.0448237886396</v>
      </c>
      <c r="U67" s="5">
        <v>1067.6019758514533</v>
      </c>
      <c r="V67" s="5">
        <v>1052.3652662937386</v>
      </c>
      <c r="W67" s="5">
        <v>988.47428042072272</v>
      </c>
      <c r="X67" s="5">
        <v>1075.1661290290908</v>
      </c>
    </row>
    <row r="68" spans="1:24">
      <c r="A68" s="54" t="s">
        <v>145</v>
      </c>
      <c r="B68" s="54" t="s">
        <v>200</v>
      </c>
      <c r="C68" s="54" t="s">
        <v>201</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145</v>
      </c>
      <c r="B69" s="54" t="s">
        <v>202</v>
      </c>
      <c r="C69" s="54" t="s">
        <v>203</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145</v>
      </c>
      <c r="B70" s="54" t="s">
        <v>204</v>
      </c>
      <c r="C70" s="54" t="s">
        <v>205</v>
      </c>
      <c r="D70" s="5">
        <v>0</v>
      </c>
      <c r="E70" s="5">
        <v>0</v>
      </c>
      <c r="F70" s="5">
        <v>0</v>
      </c>
      <c r="G70" s="5">
        <v>0</v>
      </c>
      <c r="H70" s="5">
        <v>0</v>
      </c>
      <c r="I70" s="5">
        <v>0</v>
      </c>
      <c r="J70" s="5">
        <v>0</v>
      </c>
      <c r="K70" s="5">
        <v>0</v>
      </c>
      <c r="L70" s="5">
        <v>0</v>
      </c>
      <c r="M70" s="5">
        <v>0</v>
      </c>
      <c r="N70" s="5">
        <v>0</v>
      </c>
      <c r="O70" s="5">
        <v>1870.1299975610762</v>
      </c>
      <c r="P70" s="5">
        <v>1899.4487054863655</v>
      </c>
      <c r="Q70" s="5">
        <v>1901.7594763465934</v>
      </c>
      <c r="R70" s="5">
        <v>2275.393343176479</v>
      </c>
      <c r="S70" s="5">
        <v>2226.1232063592188</v>
      </c>
      <c r="T70" s="5">
        <v>1994.1367801483182</v>
      </c>
      <c r="U70" s="5">
        <v>2117.6143781425803</v>
      </c>
      <c r="V70" s="5">
        <v>2147.1683723122555</v>
      </c>
      <c r="W70" s="5">
        <v>2072.7676716176206</v>
      </c>
      <c r="X70" s="5">
        <v>2184.0899785919305</v>
      </c>
    </row>
    <row r="71" spans="1:24">
      <c r="A71" s="54" t="s">
        <v>145</v>
      </c>
      <c r="B71" s="54" t="s">
        <v>206</v>
      </c>
      <c r="C71" s="54" t="s">
        <v>207</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145</v>
      </c>
      <c r="B72" s="54" t="s">
        <v>208</v>
      </c>
      <c r="C72" s="54" t="s">
        <v>209</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145</v>
      </c>
      <c r="B73" s="54" t="s">
        <v>210</v>
      </c>
      <c r="C73" s="54" t="s">
        <v>211</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145</v>
      </c>
      <c r="B74" s="54" t="s">
        <v>212</v>
      </c>
      <c r="C74" s="54" t="s">
        <v>213</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145</v>
      </c>
      <c r="B75" s="54" t="s">
        <v>214</v>
      </c>
      <c r="C75" s="54" t="s">
        <v>215</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145</v>
      </c>
      <c r="B76" s="54" t="s">
        <v>216</v>
      </c>
      <c r="C76" s="54" t="s">
        <v>217</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146</v>
      </c>
      <c r="B77" s="54" t="s">
        <v>218</v>
      </c>
      <c r="C77" s="54" t="s">
        <v>219</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146</v>
      </c>
      <c r="B78" s="54" t="s">
        <v>220</v>
      </c>
      <c r="C78" s="54" t="s">
        <v>221</v>
      </c>
      <c r="D78" s="5">
        <v>0</v>
      </c>
      <c r="E78" s="5">
        <v>0</v>
      </c>
      <c r="F78" s="5">
        <v>0</v>
      </c>
      <c r="G78" s="5">
        <v>0</v>
      </c>
      <c r="H78" s="5">
        <v>0</v>
      </c>
      <c r="I78" s="5">
        <v>0</v>
      </c>
      <c r="J78" s="5">
        <v>0</v>
      </c>
      <c r="K78" s="5">
        <v>0</v>
      </c>
      <c r="L78" s="5">
        <v>0</v>
      </c>
      <c r="M78" s="5">
        <v>0</v>
      </c>
      <c r="N78" s="5">
        <v>0</v>
      </c>
      <c r="O78" s="5">
        <v>0</v>
      </c>
      <c r="P78" s="5">
        <v>0</v>
      </c>
      <c r="Q78" s="5">
        <v>0</v>
      </c>
      <c r="R78" s="5">
        <v>0</v>
      </c>
      <c r="S78" s="5">
        <v>0</v>
      </c>
      <c r="T78" s="5">
        <v>0</v>
      </c>
      <c r="U78" s="5">
        <v>0</v>
      </c>
      <c r="V78" s="5">
        <v>0</v>
      </c>
      <c r="W78" s="5">
        <v>0</v>
      </c>
      <c r="X78" s="5">
        <v>0</v>
      </c>
    </row>
    <row r="79" spans="1:24">
      <c r="A79" s="54" t="s">
        <v>146</v>
      </c>
      <c r="B79" s="54" t="s">
        <v>222</v>
      </c>
      <c r="C79" s="54" t="s">
        <v>223</v>
      </c>
      <c r="D79" s="5">
        <v>0</v>
      </c>
      <c r="E79" s="5">
        <v>0</v>
      </c>
      <c r="F79" s="5">
        <v>0</v>
      </c>
      <c r="G79" s="5">
        <v>0</v>
      </c>
      <c r="H79" s="5">
        <v>0</v>
      </c>
      <c r="I79" s="5">
        <v>0</v>
      </c>
      <c r="J79" s="5">
        <v>738.89920785527761</v>
      </c>
      <c r="K79" s="5">
        <v>732.83678516977704</v>
      </c>
      <c r="L79" s="5">
        <v>730.59438146999457</v>
      </c>
      <c r="M79" s="5">
        <v>729.00654346968133</v>
      </c>
      <c r="N79" s="5">
        <v>761.87803241494976</v>
      </c>
      <c r="O79" s="5">
        <v>1623.9697042723501</v>
      </c>
      <c r="P79" s="5">
        <v>1535.5741696453117</v>
      </c>
      <c r="Q79" s="5">
        <v>1631.7042993919658</v>
      </c>
      <c r="R79" s="5">
        <v>1666.1667106091943</v>
      </c>
      <c r="S79" s="5">
        <v>1718.163418250019</v>
      </c>
      <c r="T79" s="5">
        <v>1898.3430758325578</v>
      </c>
      <c r="U79" s="5">
        <v>1904.7617634540143</v>
      </c>
      <c r="V79" s="5">
        <v>1909.1701705263249</v>
      </c>
      <c r="W79" s="5">
        <v>2076.9676408219848</v>
      </c>
      <c r="X79" s="5">
        <v>2154.4704871590102</v>
      </c>
    </row>
    <row r="80" spans="1:24">
      <c r="A80" s="102" t="s">
        <v>224</v>
      </c>
      <c r="B80" s="102"/>
      <c r="C80" s="54"/>
      <c r="D80" s="5">
        <v>0</v>
      </c>
      <c r="E80" s="5">
        <v>0</v>
      </c>
      <c r="F80" s="5">
        <v>0</v>
      </c>
      <c r="G80" s="5">
        <v>0</v>
      </c>
      <c r="H80" s="5">
        <v>0</v>
      </c>
      <c r="I80" s="5">
        <v>0</v>
      </c>
      <c r="J80" s="5">
        <v>0</v>
      </c>
      <c r="K80" s="5">
        <v>0</v>
      </c>
      <c r="L80" s="5">
        <v>0</v>
      </c>
      <c r="M80" s="5">
        <v>0</v>
      </c>
      <c r="N80" s="5">
        <v>0</v>
      </c>
      <c r="O80" s="5">
        <v>0</v>
      </c>
      <c r="P80" s="5">
        <v>359.7806014404041</v>
      </c>
      <c r="Q80" s="5">
        <v>402.8379103797817</v>
      </c>
      <c r="R80" s="5">
        <v>17172.575871050911</v>
      </c>
      <c r="S80" s="5">
        <v>17409.203141377289</v>
      </c>
      <c r="T80" s="5">
        <v>16430.843889852073</v>
      </c>
      <c r="U80" s="5">
        <v>17769.217745327696</v>
      </c>
      <c r="V80" s="5">
        <v>16149.492446241222</v>
      </c>
      <c r="W80" s="5">
        <v>16542.323032884695</v>
      </c>
      <c r="X80" s="5">
        <v>15600.058710977119</v>
      </c>
    </row>
    <row r="81" spans="1:24">
      <c r="A81" s="101" t="s">
        <v>227</v>
      </c>
      <c r="B81" s="101"/>
      <c r="C81" s="86"/>
      <c r="D81" s="55">
        <v>0</v>
      </c>
      <c r="E81" s="55">
        <v>3685.1176926471071</v>
      </c>
      <c r="F81" s="55">
        <v>3692.0017450593509</v>
      </c>
      <c r="G81" s="55">
        <v>3676.3333858499718</v>
      </c>
      <c r="H81" s="55">
        <v>4088.9283636487776</v>
      </c>
      <c r="I81" s="55">
        <v>6277.9980964762344</v>
      </c>
      <c r="J81" s="55">
        <v>7809.3292730257072</v>
      </c>
      <c r="K81" s="55">
        <v>12884.800269523472</v>
      </c>
      <c r="L81" s="55">
        <v>13903.431532381259</v>
      </c>
      <c r="M81" s="55">
        <v>13721.942926088403</v>
      </c>
      <c r="N81" s="55">
        <v>13981.848845965449</v>
      </c>
      <c r="O81" s="55">
        <v>19954.977309923852</v>
      </c>
      <c r="P81" s="55">
        <v>19926.876471958829</v>
      </c>
      <c r="Q81" s="55">
        <v>20458.139621903818</v>
      </c>
      <c r="R81" s="55">
        <v>40839.969146004296</v>
      </c>
      <c r="S81" s="55">
        <v>44214.992077101073</v>
      </c>
      <c r="T81" s="55">
        <v>45680.020123815513</v>
      </c>
      <c r="U81" s="55">
        <v>47509.124778395402</v>
      </c>
      <c r="V81" s="55">
        <v>45836.965618960225</v>
      </c>
      <c r="W81" s="55">
        <v>47919.388689154308</v>
      </c>
      <c r="X81" s="55">
        <v>47687.950329888918</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293</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266</v>
      </c>
    </row>
    <row r="3" spans="1:25">
      <c r="A3" s="103" t="s">
        <v>151</v>
      </c>
      <c r="B3" s="103"/>
      <c r="C3" s="86"/>
      <c r="D3" s="55"/>
      <c r="E3" s="55"/>
      <c r="F3" s="55"/>
      <c r="G3" s="55"/>
      <c r="H3" s="55"/>
      <c r="I3" s="55"/>
      <c r="J3" s="55"/>
      <c r="K3" s="55"/>
      <c r="L3" s="55"/>
      <c r="M3" s="55"/>
      <c r="N3" s="55"/>
      <c r="O3" s="55"/>
      <c r="P3" s="55"/>
      <c r="Q3" s="55"/>
      <c r="R3" s="55"/>
      <c r="S3" s="55"/>
      <c r="T3" s="55"/>
      <c r="U3" s="55"/>
      <c r="V3" s="55"/>
      <c r="W3" s="55"/>
      <c r="X3" s="55"/>
    </row>
    <row r="4" spans="1:25">
      <c r="A4" s="53" t="s">
        <v>139</v>
      </c>
      <c r="B4" s="53" t="s">
        <v>152</v>
      </c>
      <c r="C4" s="53" t="s">
        <v>153</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143</v>
      </c>
      <c r="B5" s="54" t="s">
        <v>154</v>
      </c>
      <c r="C5" s="54" t="s">
        <v>155</v>
      </c>
      <c r="D5" s="5">
        <v>0</v>
      </c>
      <c r="E5" s="5">
        <v>140.88790396999985</v>
      </c>
      <c r="F5" s="5">
        <v>136.40748203500056</v>
      </c>
      <c r="G5" s="5">
        <v>139.13363277000042</v>
      </c>
      <c r="H5" s="5">
        <v>141.48085616499949</v>
      </c>
      <c r="I5" s="5">
        <v>138.75210816500032</v>
      </c>
      <c r="J5" s="5">
        <v>141.41046050999981</v>
      </c>
      <c r="K5" s="5">
        <v>120.75828622000087</v>
      </c>
      <c r="L5" s="5">
        <v>132.42480388499976</v>
      </c>
      <c r="M5" s="5">
        <v>134.31007491000005</v>
      </c>
      <c r="N5" s="5">
        <v>131.31792002999919</v>
      </c>
      <c r="O5" s="5">
        <v>140.91333794999997</v>
      </c>
      <c r="P5" s="5">
        <v>136.22775199000057</v>
      </c>
      <c r="Q5" s="5">
        <v>138.10800157000108</v>
      </c>
      <c r="R5" s="5">
        <v>140.99805016000005</v>
      </c>
      <c r="S5" s="5">
        <v>138.43013557999927</v>
      </c>
      <c r="T5" s="5">
        <v>140.65336878999992</v>
      </c>
      <c r="U5" s="5">
        <v>120.82340919000076</v>
      </c>
      <c r="V5" s="5">
        <v>132.73794864000018</v>
      </c>
      <c r="W5" s="5">
        <v>133.19297183500038</v>
      </c>
      <c r="X5" s="5">
        <v>129.42690694999939</v>
      </c>
    </row>
    <row r="6" spans="1:25">
      <c r="A6" s="54" t="s">
        <v>143</v>
      </c>
      <c r="B6" s="54" t="s">
        <v>156</v>
      </c>
      <c r="C6" s="54" t="s">
        <v>157</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143</v>
      </c>
      <c r="B7" s="54" t="s">
        <v>158</v>
      </c>
      <c r="C7" s="54" t="s">
        <v>159</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143</v>
      </c>
      <c r="B8" s="54" t="s">
        <v>160</v>
      </c>
      <c r="C8" s="54" t="s">
        <v>161</v>
      </c>
      <c r="D8" s="5">
        <v>0</v>
      </c>
      <c r="E8" s="5">
        <v>943.82879678499921</v>
      </c>
      <c r="F8" s="5">
        <v>939.86400733000346</v>
      </c>
      <c r="G8" s="5">
        <v>931.48331820500027</v>
      </c>
      <c r="H8" s="5">
        <v>942.5551178450055</v>
      </c>
      <c r="I8" s="5">
        <v>948.51838938499804</v>
      </c>
      <c r="J8" s="5">
        <v>948.66254210500063</v>
      </c>
      <c r="K8" s="5">
        <v>776.50779414499823</v>
      </c>
      <c r="L8" s="5">
        <v>875.66306105000274</v>
      </c>
      <c r="M8" s="5">
        <v>885.02122599000131</v>
      </c>
      <c r="N8" s="5">
        <v>918.69150060999971</v>
      </c>
      <c r="O8" s="5">
        <v>947.33768005171066</v>
      </c>
      <c r="P8" s="5">
        <v>940.62039695499891</v>
      </c>
      <c r="Q8" s="5">
        <v>929.78120220063067</v>
      </c>
      <c r="R8" s="5">
        <v>943.11305324000068</v>
      </c>
      <c r="S8" s="5">
        <v>940.41221714499341</v>
      </c>
      <c r="T8" s="5">
        <v>945.95938182499549</v>
      </c>
      <c r="U8" s="5">
        <v>776.76297240499684</v>
      </c>
      <c r="V8" s="5">
        <v>876.7998377899969</v>
      </c>
      <c r="W8" s="5">
        <v>882.64349492000326</v>
      </c>
      <c r="X8" s="5">
        <v>914.44959993000055</v>
      </c>
    </row>
    <row r="9" spans="1:25">
      <c r="A9" s="54" t="s">
        <v>143</v>
      </c>
      <c r="B9" s="54" t="s">
        <v>162</v>
      </c>
      <c r="C9" s="54" t="s">
        <v>163</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143</v>
      </c>
      <c r="B10" s="54" t="s">
        <v>164</v>
      </c>
      <c r="C10" s="54" t="s">
        <v>165</v>
      </c>
      <c r="D10" s="5">
        <v>0</v>
      </c>
      <c r="E10" s="5">
        <v>0</v>
      </c>
      <c r="F10" s="5">
        <v>0</v>
      </c>
      <c r="G10" s="5">
        <v>0</v>
      </c>
      <c r="H10" s="5">
        <v>0</v>
      </c>
      <c r="I10" s="5">
        <v>0</v>
      </c>
      <c r="J10" s="5">
        <v>1968.2947090107</v>
      </c>
      <c r="K10" s="5">
        <v>1623.8482875875236</v>
      </c>
      <c r="L10" s="5">
        <v>1822.1798827881544</v>
      </c>
      <c r="M10" s="5">
        <v>1836.0898949512768</v>
      </c>
      <c r="N10" s="5">
        <v>1955.4115984980381</v>
      </c>
      <c r="O10" s="5">
        <v>1970.2683562356697</v>
      </c>
      <c r="P10" s="5">
        <v>1981.6822596538716</v>
      </c>
      <c r="Q10" s="5">
        <v>1997.8911753447471</v>
      </c>
      <c r="R10" s="5">
        <v>2017.4109572072462</v>
      </c>
      <c r="S10" s="5">
        <v>2010.9469699791537</v>
      </c>
      <c r="T10" s="5">
        <v>1962.1960399891723</v>
      </c>
      <c r="U10" s="5">
        <v>1625.553197536681</v>
      </c>
      <c r="V10" s="5">
        <v>1825.9309916663676</v>
      </c>
      <c r="W10" s="5">
        <v>1828.7713185517121</v>
      </c>
      <c r="X10" s="5">
        <v>1953.2008130613658</v>
      </c>
    </row>
    <row r="11" spans="1:25">
      <c r="A11" s="54" t="s">
        <v>143</v>
      </c>
      <c r="B11" s="54" t="s">
        <v>166</v>
      </c>
      <c r="C11" s="54" t="s">
        <v>167</v>
      </c>
      <c r="D11" s="5">
        <v>0</v>
      </c>
      <c r="E11" s="5">
        <v>0</v>
      </c>
      <c r="F11" s="5">
        <v>0</v>
      </c>
      <c r="G11" s="5">
        <v>0</v>
      </c>
      <c r="H11" s="5">
        <v>0</v>
      </c>
      <c r="I11" s="5">
        <v>0</v>
      </c>
      <c r="J11" s="5">
        <v>0</v>
      </c>
      <c r="K11" s="5">
        <v>0</v>
      </c>
      <c r="L11" s="5">
        <v>0</v>
      </c>
      <c r="M11" s="5">
        <v>0</v>
      </c>
      <c r="N11" s="5">
        <v>0</v>
      </c>
      <c r="O11" s="5">
        <v>0</v>
      </c>
      <c r="P11" s="5">
        <v>0</v>
      </c>
      <c r="Q11" s="5">
        <v>0</v>
      </c>
      <c r="R11" s="5">
        <v>519.62392680000187</v>
      </c>
      <c r="S11" s="5">
        <v>519.44907819999821</v>
      </c>
      <c r="T11" s="5">
        <v>505.46212459999805</v>
      </c>
      <c r="U11" s="5">
        <v>418.67396679999933</v>
      </c>
      <c r="V11" s="5">
        <v>469.74325760000102</v>
      </c>
      <c r="W11" s="5">
        <v>475.91648600000076</v>
      </c>
      <c r="X11" s="5">
        <v>514.19376660000023</v>
      </c>
    </row>
    <row r="12" spans="1:25">
      <c r="A12" s="54" t="s">
        <v>143</v>
      </c>
      <c r="B12" s="54" t="s">
        <v>168</v>
      </c>
      <c r="C12" s="54" t="s">
        <v>169</v>
      </c>
      <c r="D12" s="5">
        <v>0</v>
      </c>
      <c r="E12" s="5">
        <v>0</v>
      </c>
      <c r="F12" s="5">
        <v>0</v>
      </c>
      <c r="G12" s="5">
        <v>0</v>
      </c>
      <c r="H12" s="5">
        <v>0</v>
      </c>
      <c r="I12" s="5">
        <v>0</v>
      </c>
      <c r="J12" s="5">
        <v>0</v>
      </c>
      <c r="K12" s="5">
        <v>0</v>
      </c>
      <c r="L12" s="5">
        <v>589.52069537053615</v>
      </c>
      <c r="M12" s="5">
        <v>611.15502031973654</v>
      </c>
      <c r="N12" s="5">
        <v>652.44979769435122</v>
      </c>
      <c r="O12" s="5">
        <v>646.6261761177949</v>
      </c>
      <c r="P12" s="5">
        <v>628.23907531742225</v>
      </c>
      <c r="Q12" s="5">
        <v>632.78034759382672</v>
      </c>
      <c r="R12" s="5">
        <v>4851.6021608973761</v>
      </c>
      <c r="S12" s="5">
        <v>4833.322164685459</v>
      </c>
      <c r="T12" s="5">
        <v>4769.8110461668903</v>
      </c>
      <c r="U12" s="5">
        <v>4075.8451740991395</v>
      </c>
      <c r="V12" s="5">
        <v>4836.7689529306926</v>
      </c>
      <c r="W12" s="5">
        <v>6479.6435027582102</v>
      </c>
      <c r="X12" s="5">
        <v>6906.1883698824131</v>
      </c>
    </row>
    <row r="13" spans="1:25">
      <c r="A13" s="54" t="s">
        <v>126</v>
      </c>
      <c r="B13" s="54" t="s">
        <v>170</v>
      </c>
      <c r="C13" s="54" t="s">
        <v>171</v>
      </c>
      <c r="D13" s="5">
        <v>0</v>
      </c>
      <c r="E13" s="5">
        <v>314.75083676999969</v>
      </c>
      <c r="F13" s="5">
        <v>315.55493034000119</v>
      </c>
      <c r="G13" s="5">
        <v>305.91381552500081</v>
      </c>
      <c r="H13" s="5">
        <v>327.11529797999975</v>
      </c>
      <c r="I13" s="5">
        <v>328.82066023499914</v>
      </c>
      <c r="J13" s="5">
        <v>318.75987568999932</v>
      </c>
      <c r="K13" s="5">
        <v>277.30191913999954</v>
      </c>
      <c r="L13" s="5">
        <v>291.32923492499987</v>
      </c>
      <c r="M13" s="5">
        <v>308.10457426500034</v>
      </c>
      <c r="N13" s="5">
        <v>320.68747314500058</v>
      </c>
      <c r="O13" s="5">
        <v>3044.4572653048017</v>
      </c>
      <c r="P13" s="5">
        <v>3021.70967779999</v>
      </c>
      <c r="Q13" s="5">
        <v>2943.727049999995</v>
      </c>
      <c r="R13" s="5">
        <v>5978.0988266999811</v>
      </c>
      <c r="S13" s="5">
        <v>6009.5180985000043</v>
      </c>
      <c r="T13" s="5">
        <v>5776.7608268999875</v>
      </c>
      <c r="U13" s="5">
        <v>5081.0857335000064</v>
      </c>
      <c r="V13" s="5">
        <v>5343.8720706000004</v>
      </c>
      <c r="W13" s="5">
        <v>5614.8759051000106</v>
      </c>
      <c r="X13" s="5">
        <v>5836.8743097000288</v>
      </c>
    </row>
    <row r="14" spans="1:25">
      <c r="A14" s="54" t="s">
        <v>126</v>
      </c>
      <c r="B14" s="54" t="s">
        <v>172</v>
      </c>
      <c r="C14" s="54" t="s">
        <v>173</v>
      </c>
      <c r="D14" s="5">
        <v>0</v>
      </c>
      <c r="E14" s="5">
        <v>289.68446387</v>
      </c>
      <c r="F14" s="5">
        <v>292.42035354499887</v>
      </c>
      <c r="G14" s="5">
        <v>274.32537701500053</v>
      </c>
      <c r="H14" s="5">
        <v>298.33823917000103</v>
      </c>
      <c r="I14" s="5">
        <v>293.13881834499978</v>
      </c>
      <c r="J14" s="5">
        <v>294.46799972999918</v>
      </c>
      <c r="K14" s="5">
        <v>247.89627320499767</v>
      </c>
      <c r="L14" s="5">
        <v>265.39441985999844</v>
      </c>
      <c r="M14" s="5">
        <v>276.79993413500137</v>
      </c>
      <c r="N14" s="5">
        <v>301.54710498499952</v>
      </c>
      <c r="O14" s="5">
        <v>294.39111693999922</v>
      </c>
      <c r="P14" s="5">
        <v>293.35331841500039</v>
      </c>
      <c r="Q14" s="5">
        <v>277.27415285000012</v>
      </c>
      <c r="R14" s="5">
        <v>299.27930969999926</v>
      </c>
      <c r="S14" s="5">
        <v>293.56421162499976</v>
      </c>
      <c r="T14" s="5">
        <v>292.66570949499857</v>
      </c>
      <c r="U14" s="5">
        <v>249.58549727999872</v>
      </c>
      <c r="V14" s="5">
        <v>265.65283693499845</v>
      </c>
      <c r="W14" s="5">
        <v>274.83840213500065</v>
      </c>
      <c r="X14" s="5">
        <v>298.54518569500027</v>
      </c>
    </row>
    <row r="15" spans="1:25">
      <c r="A15" s="54" t="s">
        <v>126</v>
      </c>
      <c r="B15" s="54" t="s">
        <v>174</v>
      </c>
      <c r="C15" s="54" t="s">
        <v>175</v>
      </c>
      <c r="D15" s="5">
        <v>0</v>
      </c>
      <c r="E15" s="5">
        <v>373.38696525000171</v>
      </c>
      <c r="F15" s="5">
        <v>366.6412261499982</v>
      </c>
      <c r="G15" s="5">
        <v>363.20167305000098</v>
      </c>
      <c r="H15" s="5">
        <v>382.31036190000134</v>
      </c>
      <c r="I15" s="5">
        <v>378.34231649999987</v>
      </c>
      <c r="J15" s="5">
        <v>379.06856385000117</v>
      </c>
      <c r="K15" s="5">
        <v>327.77379915000012</v>
      </c>
      <c r="L15" s="5">
        <v>340.79380934999932</v>
      </c>
      <c r="M15" s="5">
        <v>364.13009445000023</v>
      </c>
      <c r="N15" s="5">
        <v>380.15998485000097</v>
      </c>
      <c r="O15" s="5">
        <v>632.56237499861686</v>
      </c>
      <c r="P15" s="5">
        <v>1903.8502341265153</v>
      </c>
      <c r="Q15" s="5">
        <v>1882.9506184970867</v>
      </c>
      <c r="R15" s="5">
        <v>4447.9950417982827</v>
      </c>
      <c r="S15" s="5">
        <v>4404.4251792718569</v>
      </c>
      <c r="T15" s="5">
        <v>4728.2096701768251</v>
      </c>
      <c r="U15" s="5">
        <v>4145.8854315249728</v>
      </c>
      <c r="V15" s="5">
        <v>4294.6102879043028</v>
      </c>
      <c r="W15" s="5">
        <v>8780.7162667630619</v>
      </c>
      <c r="X15" s="5">
        <v>9145.5004546980435</v>
      </c>
    </row>
    <row r="16" spans="1:25">
      <c r="A16" s="54" t="s">
        <v>126</v>
      </c>
      <c r="B16" s="54" t="s">
        <v>176</v>
      </c>
      <c r="C16" s="54" t="s">
        <v>177</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126</v>
      </c>
      <c r="B17" s="54" t="s">
        <v>178</v>
      </c>
      <c r="C17" s="54" t="s">
        <v>179</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126</v>
      </c>
      <c r="B18" s="54" t="s">
        <v>180</v>
      </c>
      <c r="C18" s="54" t="s">
        <v>181</v>
      </c>
      <c r="D18" s="5">
        <v>0</v>
      </c>
      <c r="E18" s="5">
        <v>0</v>
      </c>
      <c r="F18" s="5">
        <v>0</v>
      </c>
      <c r="G18" s="5">
        <v>0</v>
      </c>
      <c r="H18" s="5">
        <v>0</v>
      </c>
      <c r="I18" s="5">
        <v>0</v>
      </c>
      <c r="J18" s="5">
        <v>0</v>
      </c>
      <c r="K18" s="5">
        <v>0</v>
      </c>
      <c r="L18" s="5">
        <v>0</v>
      </c>
      <c r="M18" s="5">
        <v>0</v>
      </c>
      <c r="N18" s="5">
        <v>0</v>
      </c>
      <c r="O18" s="5">
        <v>1619.0436815999969</v>
      </c>
      <c r="P18" s="5">
        <v>1548.424645200007</v>
      </c>
      <c r="Q18" s="5">
        <v>1494.5486538000032</v>
      </c>
      <c r="R18" s="5">
        <v>1555.4744022000082</v>
      </c>
      <c r="S18" s="5">
        <v>1573.4833955999993</v>
      </c>
      <c r="T18" s="5">
        <v>1618.2149304000047</v>
      </c>
      <c r="U18" s="5">
        <v>1492.7923830000043</v>
      </c>
      <c r="V18" s="5">
        <v>1520.3299368000046</v>
      </c>
      <c r="W18" s="5">
        <v>1525.5471780000025</v>
      </c>
      <c r="X18" s="5">
        <v>1521.9876030000037</v>
      </c>
    </row>
    <row r="19" spans="1:24">
      <c r="A19" s="54" t="s">
        <v>126</v>
      </c>
      <c r="B19" s="54" t="s">
        <v>182</v>
      </c>
      <c r="C19" s="54" t="s">
        <v>183</v>
      </c>
      <c r="D19" s="5">
        <v>0</v>
      </c>
      <c r="E19" s="5">
        <v>0</v>
      </c>
      <c r="F19" s="5">
        <v>0</v>
      </c>
      <c r="G19" s="5">
        <v>0</v>
      </c>
      <c r="H19" s="5">
        <v>0</v>
      </c>
      <c r="I19" s="5">
        <v>0</v>
      </c>
      <c r="J19" s="5">
        <v>0</v>
      </c>
      <c r="K19" s="5">
        <v>0</v>
      </c>
      <c r="L19" s="5">
        <v>0</v>
      </c>
      <c r="M19" s="5">
        <v>0</v>
      </c>
      <c r="N19" s="5">
        <v>0</v>
      </c>
      <c r="O19" s="5">
        <v>2581.4493120000002</v>
      </c>
      <c r="P19" s="5">
        <v>2485.9567079999902</v>
      </c>
      <c r="Q19" s="5">
        <v>2382.8886200000006</v>
      </c>
      <c r="R19" s="5">
        <v>2457.679514999993</v>
      </c>
      <c r="S19" s="5">
        <v>2476.6367809999961</v>
      </c>
      <c r="T19" s="5">
        <v>2572.9517260000066</v>
      </c>
      <c r="U19" s="5">
        <v>2310.2304670000003</v>
      </c>
      <c r="V19" s="5">
        <v>2399.2400590000098</v>
      </c>
      <c r="W19" s="5">
        <v>2449.2743869999958</v>
      </c>
      <c r="X19" s="5">
        <v>2415.3012579999986</v>
      </c>
    </row>
    <row r="20" spans="1:24">
      <c r="A20" s="54" t="s">
        <v>126</v>
      </c>
      <c r="B20" s="54" t="s">
        <v>184</v>
      </c>
      <c r="C20" s="54" t="s">
        <v>185</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126</v>
      </c>
      <c r="B21" s="54" t="s">
        <v>186</v>
      </c>
      <c r="C21" s="54" t="s">
        <v>187</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144</v>
      </c>
      <c r="B22" s="54" t="s">
        <v>188</v>
      </c>
      <c r="C22" s="54" t="s">
        <v>189</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144</v>
      </c>
      <c r="B23" s="54" t="s">
        <v>190</v>
      </c>
      <c r="C23" s="54" t="s">
        <v>191</v>
      </c>
      <c r="D23" s="5">
        <v>0</v>
      </c>
      <c r="E23" s="5">
        <v>0</v>
      </c>
      <c r="F23" s="5">
        <v>0</v>
      </c>
      <c r="G23" s="5">
        <v>0</v>
      </c>
      <c r="H23" s="5">
        <v>101.67139932000025</v>
      </c>
      <c r="I23" s="5">
        <v>209.58066576000004</v>
      </c>
      <c r="J23" s="5">
        <v>323.88490236000052</v>
      </c>
      <c r="K23" s="5">
        <v>387.24736256000182</v>
      </c>
      <c r="L23" s="5">
        <v>501.17530020000015</v>
      </c>
      <c r="M23" s="5">
        <v>503.58636599999824</v>
      </c>
      <c r="N23" s="5">
        <v>500.48734859999979</v>
      </c>
      <c r="O23" s="5">
        <v>538.20740180000041</v>
      </c>
      <c r="P23" s="5">
        <v>511.51646873133711</v>
      </c>
      <c r="Q23" s="5">
        <v>500.36798899999832</v>
      </c>
      <c r="R23" s="5">
        <v>511.09978452803676</v>
      </c>
      <c r="S23" s="5">
        <v>522.01015200000154</v>
      </c>
      <c r="T23" s="5">
        <v>1022.8277056600008</v>
      </c>
      <c r="U23" s="5">
        <v>925.9531394400002</v>
      </c>
      <c r="V23" s="5">
        <v>952.12848981999991</v>
      </c>
      <c r="W23" s="5">
        <v>954.02483116450401</v>
      </c>
      <c r="X23" s="5">
        <v>948.43688101999942</v>
      </c>
    </row>
    <row r="24" spans="1:24">
      <c r="A24" s="54" t="s">
        <v>144</v>
      </c>
      <c r="B24" s="54" t="s">
        <v>192</v>
      </c>
      <c r="C24" s="54" t="s">
        <v>193</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144</v>
      </c>
      <c r="B25" s="54" t="s">
        <v>194</v>
      </c>
      <c r="C25" s="54" t="s">
        <v>195</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144</v>
      </c>
      <c r="B26" s="54" t="s">
        <v>196</v>
      </c>
      <c r="C26" s="54" t="s">
        <v>197</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144</v>
      </c>
      <c r="B27" s="54" t="s">
        <v>198</v>
      </c>
      <c r="C27" s="54" t="s">
        <v>199</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c r="X27" s="5">
        <v>0</v>
      </c>
    </row>
    <row r="28" spans="1:24">
      <c r="A28" s="54" t="s">
        <v>145</v>
      </c>
      <c r="B28" s="54" t="s">
        <v>200</v>
      </c>
      <c r="C28" s="54" t="s">
        <v>201</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145</v>
      </c>
      <c r="B29" s="54" t="s">
        <v>202</v>
      </c>
      <c r="C29" s="54" t="s">
        <v>203</v>
      </c>
      <c r="D29" s="5">
        <v>0</v>
      </c>
      <c r="E29" s="5">
        <v>0</v>
      </c>
      <c r="F29" s="5">
        <v>0</v>
      </c>
      <c r="G29" s="5">
        <v>0</v>
      </c>
      <c r="H29" s="5">
        <v>0</v>
      </c>
      <c r="I29" s="5">
        <v>0</v>
      </c>
      <c r="J29" s="5">
        <v>0</v>
      </c>
      <c r="K29" s="5">
        <v>0</v>
      </c>
      <c r="L29" s="5">
        <v>0</v>
      </c>
      <c r="M29" s="5">
        <v>0</v>
      </c>
      <c r="N29" s="5">
        <v>0</v>
      </c>
      <c r="O29" s="5">
        <v>0</v>
      </c>
      <c r="P29" s="5">
        <v>0</v>
      </c>
      <c r="Q29" s="5">
        <v>0</v>
      </c>
      <c r="R29" s="5">
        <v>1242.3334232145048</v>
      </c>
      <c r="S29" s="5">
        <v>2444.0109232426416</v>
      </c>
      <c r="T29" s="5">
        <v>2619.4656780000023</v>
      </c>
      <c r="U29" s="5">
        <v>2433.4952379999891</v>
      </c>
      <c r="V29" s="5">
        <v>2469.6079980000077</v>
      </c>
      <c r="W29" s="5">
        <v>2450.6219639999904</v>
      </c>
      <c r="X29" s="5">
        <v>2498.066574600683</v>
      </c>
    </row>
    <row r="30" spans="1:24">
      <c r="A30" s="54" t="s">
        <v>145</v>
      </c>
      <c r="B30" s="54" t="s">
        <v>204</v>
      </c>
      <c r="C30" s="54" t="s">
        <v>205</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145</v>
      </c>
      <c r="B31" s="54" t="s">
        <v>206</v>
      </c>
      <c r="C31" s="54" t="s">
        <v>207</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145</v>
      </c>
      <c r="B32" s="54" t="s">
        <v>208</v>
      </c>
      <c r="C32" s="54" t="s">
        <v>209</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145</v>
      </c>
      <c r="B33" s="54" t="s">
        <v>210</v>
      </c>
      <c r="C33" s="54" t="s">
        <v>211</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145</v>
      </c>
      <c r="B34" s="54" t="s">
        <v>212</v>
      </c>
      <c r="C34" s="54" t="s">
        <v>213</v>
      </c>
      <c r="D34" s="5">
        <v>0</v>
      </c>
      <c r="E34" s="5">
        <v>0</v>
      </c>
      <c r="F34" s="5">
        <v>0</v>
      </c>
      <c r="G34" s="5">
        <v>0</v>
      </c>
      <c r="H34" s="5">
        <v>0</v>
      </c>
      <c r="I34" s="5">
        <v>0</v>
      </c>
      <c r="J34" s="5">
        <v>0</v>
      </c>
      <c r="K34" s="5">
        <v>0</v>
      </c>
      <c r="L34" s="5">
        <v>0</v>
      </c>
      <c r="M34" s="5">
        <v>0</v>
      </c>
      <c r="N34" s="5">
        <v>0</v>
      </c>
      <c r="O34" s="5">
        <v>0</v>
      </c>
      <c r="P34" s="5">
        <v>404.9040587772397</v>
      </c>
      <c r="Q34" s="5">
        <v>420.19482923333862</v>
      </c>
      <c r="R34" s="5">
        <v>417.65925163562497</v>
      </c>
      <c r="S34" s="5">
        <v>428.443771076551</v>
      </c>
      <c r="T34" s="5">
        <v>428.89066221437457</v>
      </c>
      <c r="U34" s="5">
        <v>398.06161901684658</v>
      </c>
      <c r="V34" s="5">
        <v>408.26944288619598</v>
      </c>
      <c r="W34" s="5">
        <v>408.29023827428955</v>
      </c>
      <c r="X34" s="5">
        <v>419.11884388835432</v>
      </c>
    </row>
    <row r="35" spans="1:24">
      <c r="A35" s="54" t="s">
        <v>145</v>
      </c>
      <c r="B35" s="54" t="s">
        <v>214</v>
      </c>
      <c r="C35" s="54" t="s">
        <v>215</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145</v>
      </c>
      <c r="B36" s="54" t="s">
        <v>216</v>
      </c>
      <c r="C36" s="54" t="s">
        <v>217</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146</v>
      </c>
      <c r="B37" s="54" t="s">
        <v>218</v>
      </c>
      <c r="C37" s="54" t="s">
        <v>219</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146</v>
      </c>
      <c r="B38" s="54" t="s">
        <v>220</v>
      </c>
      <c r="C38" s="54" t="s">
        <v>221</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c r="X38" s="5">
        <v>0</v>
      </c>
    </row>
    <row r="39" spans="1:24">
      <c r="A39" s="54" t="s">
        <v>146</v>
      </c>
      <c r="B39" s="54" t="s">
        <v>222</v>
      </c>
      <c r="C39" s="54" t="s">
        <v>223</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1" t="s">
        <v>227</v>
      </c>
      <c r="B40" s="101"/>
      <c r="C40" s="86"/>
      <c r="D40" s="55">
        <v>0</v>
      </c>
      <c r="E40" s="55">
        <v>2062.5389666450005</v>
      </c>
      <c r="F40" s="55">
        <v>2050.8879994000022</v>
      </c>
      <c r="G40" s="55">
        <v>2014.0578165650027</v>
      </c>
      <c r="H40" s="55">
        <v>2193.4712723800071</v>
      </c>
      <c r="I40" s="55">
        <v>2297.1529583899974</v>
      </c>
      <c r="J40" s="55">
        <v>4374.5490532557005</v>
      </c>
      <c r="K40" s="55">
        <v>3761.3337220075218</v>
      </c>
      <c r="L40" s="55">
        <v>4818.4812074286911</v>
      </c>
      <c r="M40" s="55">
        <v>4919.1971850210157</v>
      </c>
      <c r="N40" s="55">
        <v>5160.7527284123889</v>
      </c>
      <c r="O40" s="55">
        <v>12415.256702998591</v>
      </c>
      <c r="P40" s="55">
        <v>13856.484594966372</v>
      </c>
      <c r="Q40" s="55">
        <v>13600.512640089628</v>
      </c>
      <c r="R40" s="55">
        <v>25382.367703081058</v>
      </c>
      <c r="S40" s="55">
        <v>26594.653077905656</v>
      </c>
      <c r="T40" s="55">
        <v>27384.068870217252</v>
      </c>
      <c r="U40" s="55">
        <v>24054.748228792636</v>
      </c>
      <c r="V40" s="55">
        <v>25795.692110572578</v>
      </c>
      <c r="W40" s="55">
        <v>32258.356946501786</v>
      </c>
      <c r="X40" s="55">
        <v>33501.290567025892</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118</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139</v>
      </c>
      <c r="B43" s="53" t="s">
        <v>152</v>
      </c>
      <c r="C43" s="53" t="s">
        <v>153</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143</v>
      </c>
      <c r="B44" s="54" t="s">
        <v>154</v>
      </c>
      <c r="C44" s="54" t="s">
        <v>155</v>
      </c>
      <c r="D44" s="5">
        <v>0</v>
      </c>
      <c r="E44" s="5">
        <v>0</v>
      </c>
      <c r="F44" s="5">
        <v>0</v>
      </c>
      <c r="G44" s="5">
        <v>0</v>
      </c>
      <c r="H44" s="5">
        <v>329.32496696128032</v>
      </c>
      <c r="I44" s="5">
        <v>2497.4239040223442</v>
      </c>
      <c r="J44" s="5">
        <v>3327.4280992181966</v>
      </c>
      <c r="K44" s="5">
        <v>2970.9186024910491</v>
      </c>
      <c r="L44" s="5">
        <v>3120.8287412600348</v>
      </c>
      <c r="M44" s="5">
        <v>3068.9323903463105</v>
      </c>
      <c r="N44" s="5">
        <v>3042.9315792232119</v>
      </c>
      <c r="O44" s="5">
        <v>3037.8849455674917</v>
      </c>
      <c r="P44" s="5">
        <v>2755.6993802597826</v>
      </c>
      <c r="Q44" s="5">
        <v>2857.2212761690203</v>
      </c>
      <c r="R44" s="5">
        <v>3030.3275041625066</v>
      </c>
      <c r="S44" s="5">
        <v>4823.8760997450072</v>
      </c>
      <c r="T44" s="5">
        <v>7812.9240842661056</v>
      </c>
      <c r="U44" s="5">
        <v>7174.1973138352259</v>
      </c>
      <c r="V44" s="5">
        <v>7691.1068224483142</v>
      </c>
      <c r="W44" s="5">
        <v>7576.6560349543033</v>
      </c>
      <c r="X44" s="5">
        <v>7429.8682997197784</v>
      </c>
    </row>
    <row r="45" spans="1:24">
      <c r="A45" s="54" t="s">
        <v>143</v>
      </c>
      <c r="B45" s="54" t="s">
        <v>156</v>
      </c>
      <c r="C45" s="54" t="s">
        <v>157</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143</v>
      </c>
      <c r="B46" s="54" t="s">
        <v>158</v>
      </c>
      <c r="C46" s="54" t="s">
        <v>159</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143</v>
      </c>
      <c r="B47" s="54" t="s">
        <v>160</v>
      </c>
      <c r="C47" s="54" t="s">
        <v>161</v>
      </c>
      <c r="D47" s="5">
        <v>0</v>
      </c>
      <c r="E47" s="5">
        <v>0</v>
      </c>
      <c r="F47" s="5">
        <v>0</v>
      </c>
      <c r="G47" s="5">
        <v>0</v>
      </c>
      <c r="H47" s="5">
        <v>0</v>
      </c>
      <c r="I47" s="5">
        <v>0</v>
      </c>
      <c r="J47" s="5">
        <v>0</v>
      </c>
      <c r="K47" s="5">
        <v>0</v>
      </c>
      <c r="L47" s="5">
        <v>0</v>
      </c>
      <c r="M47" s="5">
        <v>0</v>
      </c>
      <c r="N47" s="5">
        <v>0</v>
      </c>
      <c r="O47" s="5">
        <v>0</v>
      </c>
      <c r="P47" s="5">
        <v>0</v>
      </c>
      <c r="Q47" s="5">
        <v>0</v>
      </c>
      <c r="R47" s="5">
        <v>3571.7757329966471</v>
      </c>
      <c r="S47" s="5">
        <v>3686.0323477993088</v>
      </c>
      <c r="T47" s="5">
        <v>3573.3519390203292</v>
      </c>
      <c r="U47" s="5">
        <v>3507.2616019111288</v>
      </c>
      <c r="V47" s="5">
        <v>3465.4163820473514</v>
      </c>
      <c r="W47" s="5">
        <v>3527.2518347071318</v>
      </c>
      <c r="X47" s="5">
        <v>3673.8398900765983</v>
      </c>
    </row>
    <row r="48" spans="1:24">
      <c r="A48" s="54" t="s">
        <v>143</v>
      </c>
      <c r="B48" s="54" t="s">
        <v>162</v>
      </c>
      <c r="C48" s="54" t="s">
        <v>163</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143</v>
      </c>
      <c r="B49" s="54" t="s">
        <v>164</v>
      </c>
      <c r="C49" s="54" t="s">
        <v>165</v>
      </c>
      <c r="D49" s="5">
        <v>0</v>
      </c>
      <c r="E49" s="5">
        <v>0</v>
      </c>
      <c r="F49" s="5">
        <v>0</v>
      </c>
      <c r="G49" s="5">
        <v>0</v>
      </c>
      <c r="H49" s="5">
        <v>0</v>
      </c>
      <c r="I49" s="5">
        <v>0</v>
      </c>
      <c r="J49" s="5">
        <v>0</v>
      </c>
      <c r="K49" s="5">
        <v>2669.7744850628333</v>
      </c>
      <c r="L49" s="5">
        <v>2687.0136787683141</v>
      </c>
      <c r="M49" s="5">
        <v>2545.8510853718744</v>
      </c>
      <c r="N49" s="5">
        <v>2554.1086342362833</v>
      </c>
      <c r="O49" s="5">
        <v>2515.2147155697717</v>
      </c>
      <c r="P49" s="5">
        <v>2433.7916581816526</v>
      </c>
      <c r="Q49" s="5">
        <v>3274.3775013790196</v>
      </c>
      <c r="R49" s="5">
        <v>3150.3429865856956</v>
      </c>
      <c r="S49" s="5">
        <v>3377.2048966496286</v>
      </c>
      <c r="T49" s="5">
        <v>3208.2907315519465</v>
      </c>
      <c r="U49" s="5">
        <v>3330.2297073567738</v>
      </c>
      <c r="V49" s="5">
        <v>3347.7104706199907</v>
      </c>
      <c r="W49" s="5">
        <v>3206.7238255537964</v>
      </c>
      <c r="X49" s="5">
        <v>3162.4467077296335</v>
      </c>
    </row>
    <row r="50" spans="1:24">
      <c r="A50" s="54" t="s">
        <v>143</v>
      </c>
      <c r="B50" s="54" t="s">
        <v>166</v>
      </c>
      <c r="C50" s="54" t="s">
        <v>167</v>
      </c>
      <c r="D50" s="5">
        <v>0</v>
      </c>
      <c r="E50" s="5">
        <v>0</v>
      </c>
      <c r="F50" s="5">
        <v>0</v>
      </c>
      <c r="G50" s="5">
        <v>0</v>
      </c>
      <c r="H50" s="5">
        <v>0</v>
      </c>
      <c r="I50" s="5">
        <v>0</v>
      </c>
      <c r="J50" s="5">
        <v>0</v>
      </c>
      <c r="K50" s="5">
        <v>0</v>
      </c>
      <c r="L50" s="5">
        <v>0</v>
      </c>
      <c r="M50" s="5">
        <v>0</v>
      </c>
      <c r="N50" s="5">
        <v>0</v>
      </c>
      <c r="O50" s="5">
        <v>0</v>
      </c>
      <c r="P50" s="5">
        <v>0</v>
      </c>
      <c r="Q50" s="5">
        <v>0</v>
      </c>
      <c r="R50" s="5">
        <v>882.23601079247987</v>
      </c>
      <c r="S50" s="5">
        <v>929.94317565000063</v>
      </c>
      <c r="T50" s="5">
        <v>857.2479274681159</v>
      </c>
      <c r="U50" s="5">
        <v>886.34980888172413</v>
      </c>
      <c r="V50" s="5">
        <v>901.34400371778338</v>
      </c>
      <c r="W50" s="5">
        <v>896.02817099310164</v>
      </c>
      <c r="X50" s="5">
        <v>837.40111528912905</v>
      </c>
    </row>
    <row r="51" spans="1:24">
      <c r="A51" s="54" t="s">
        <v>143</v>
      </c>
      <c r="B51" s="54" t="s">
        <v>168</v>
      </c>
      <c r="C51" s="54" t="s">
        <v>169</v>
      </c>
      <c r="D51" s="5">
        <v>0</v>
      </c>
      <c r="E51" s="5">
        <v>1818.5556979999967</v>
      </c>
      <c r="F51" s="5">
        <v>1810.1897495000032</v>
      </c>
      <c r="G51" s="5">
        <v>1769.9762743618303</v>
      </c>
      <c r="H51" s="5">
        <v>1822.1126089999968</v>
      </c>
      <c r="I51" s="5">
        <v>1953.2279612499956</v>
      </c>
      <c r="J51" s="5">
        <v>1812.7904754527829</v>
      </c>
      <c r="K51" s="5">
        <v>4068.5281815868289</v>
      </c>
      <c r="L51" s="5">
        <v>5151.9540921780672</v>
      </c>
      <c r="M51" s="5">
        <v>5102.0844253407377</v>
      </c>
      <c r="N51" s="5">
        <v>4875.8249496439494</v>
      </c>
      <c r="O51" s="5">
        <v>4990.6763936350699</v>
      </c>
      <c r="P51" s="5">
        <v>4997.5481320174322</v>
      </c>
      <c r="Q51" s="5">
        <v>4924.8604533709167</v>
      </c>
      <c r="R51" s="5">
        <v>5068.7027066524879</v>
      </c>
      <c r="S51" s="5">
        <v>7365.3837827857642</v>
      </c>
      <c r="T51" s="5">
        <v>11697.157431000622</v>
      </c>
      <c r="U51" s="5">
        <v>12245.511273833854</v>
      </c>
      <c r="V51" s="5">
        <v>11873.09809793453</v>
      </c>
      <c r="W51" s="5">
        <v>11783.153459390891</v>
      </c>
      <c r="X51" s="5">
        <v>11036.156768999013</v>
      </c>
    </row>
    <row r="52" spans="1:24">
      <c r="A52" s="54" t="s">
        <v>126</v>
      </c>
      <c r="B52" s="54" t="s">
        <v>170</v>
      </c>
      <c r="C52" s="54" t="s">
        <v>171</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126</v>
      </c>
      <c r="B53" s="54" t="s">
        <v>172</v>
      </c>
      <c r="C53" s="54" t="s">
        <v>173</v>
      </c>
      <c r="D53" s="5">
        <v>0</v>
      </c>
      <c r="E53" s="5">
        <v>0</v>
      </c>
      <c r="F53" s="5">
        <v>0</v>
      </c>
      <c r="G53" s="5">
        <v>0</v>
      </c>
      <c r="H53" s="5">
        <v>0</v>
      </c>
      <c r="I53" s="5">
        <v>0</v>
      </c>
      <c r="J53" s="5">
        <v>0</v>
      </c>
      <c r="K53" s="5">
        <v>0</v>
      </c>
      <c r="L53" s="5">
        <v>0</v>
      </c>
      <c r="M53" s="5">
        <v>0</v>
      </c>
      <c r="N53" s="5">
        <v>0</v>
      </c>
      <c r="O53" s="5">
        <v>635.45106314720135</v>
      </c>
      <c r="P53" s="5">
        <v>606.75479734227804</v>
      </c>
      <c r="Q53" s="5">
        <v>643.47233855370359</v>
      </c>
      <c r="R53" s="5">
        <v>8031.1542769332573</v>
      </c>
      <c r="S53" s="5">
        <v>8152.4970050273223</v>
      </c>
      <c r="T53" s="5">
        <v>11277.089853347257</v>
      </c>
      <c r="U53" s="5">
        <v>12852.714092357861</v>
      </c>
      <c r="V53" s="5">
        <v>11834.411289523337</v>
      </c>
      <c r="W53" s="5">
        <v>11695.771031309367</v>
      </c>
      <c r="X53" s="5">
        <v>10662.261486985228</v>
      </c>
    </row>
    <row r="54" spans="1:24">
      <c r="A54" s="54" t="s">
        <v>126</v>
      </c>
      <c r="B54" s="54" t="s">
        <v>174</v>
      </c>
      <c r="C54" s="54" t="s">
        <v>175</v>
      </c>
      <c r="D54" s="5">
        <v>0</v>
      </c>
      <c r="E54" s="5">
        <v>0</v>
      </c>
      <c r="F54" s="5">
        <v>0</v>
      </c>
      <c r="G54" s="5">
        <v>0</v>
      </c>
      <c r="H54" s="5">
        <v>0</v>
      </c>
      <c r="I54" s="5">
        <v>0</v>
      </c>
      <c r="J54" s="5">
        <v>0</v>
      </c>
      <c r="K54" s="5">
        <v>0</v>
      </c>
      <c r="L54" s="5">
        <v>0</v>
      </c>
      <c r="M54" s="5">
        <v>0</v>
      </c>
      <c r="N54" s="5">
        <v>0</v>
      </c>
      <c r="O54" s="5">
        <v>2468.4358953731376</v>
      </c>
      <c r="P54" s="5">
        <v>2536.510890277445</v>
      </c>
      <c r="Q54" s="5">
        <v>2575.3631000836185</v>
      </c>
      <c r="R54" s="5">
        <v>3941.2811844209682</v>
      </c>
      <c r="S54" s="5">
        <v>3936.2786686431446</v>
      </c>
      <c r="T54" s="5">
        <v>3806.6770159141288</v>
      </c>
      <c r="U54" s="5">
        <v>4165.7942108367333</v>
      </c>
      <c r="V54" s="5">
        <v>3787.7249330176028</v>
      </c>
      <c r="W54" s="5">
        <v>3808.7023497701985</v>
      </c>
      <c r="X54" s="5">
        <v>3576.9057524316622</v>
      </c>
    </row>
    <row r="55" spans="1:24">
      <c r="A55" s="54" t="s">
        <v>126</v>
      </c>
      <c r="B55" s="54" t="s">
        <v>176</v>
      </c>
      <c r="C55" s="54" t="s">
        <v>177</v>
      </c>
      <c r="D55" s="5">
        <v>0</v>
      </c>
      <c r="E55" s="5">
        <v>788.39613343999929</v>
      </c>
      <c r="F55" s="5">
        <v>818.43713615300146</v>
      </c>
      <c r="G55" s="5">
        <v>834.76198173771252</v>
      </c>
      <c r="H55" s="5">
        <v>851.14869966100275</v>
      </c>
      <c r="I55" s="5">
        <v>767.05242132549779</v>
      </c>
      <c r="J55" s="5">
        <v>780.7438237466547</v>
      </c>
      <c r="K55" s="5">
        <v>810.02867898797865</v>
      </c>
      <c r="L55" s="5">
        <v>760.14329950550177</v>
      </c>
      <c r="M55" s="5">
        <v>815.96297280700117</v>
      </c>
      <c r="N55" s="5">
        <v>851.88850514600165</v>
      </c>
      <c r="O55" s="5">
        <v>752.67453799246869</v>
      </c>
      <c r="P55" s="5">
        <v>794.45440503818793</v>
      </c>
      <c r="Q55" s="5">
        <v>816.79646042460092</v>
      </c>
      <c r="R55" s="5">
        <v>832.26598994267329</v>
      </c>
      <c r="S55" s="5">
        <v>754.79974170831019</v>
      </c>
      <c r="T55" s="5">
        <v>771.97377348835096</v>
      </c>
      <c r="U55" s="5">
        <v>807.15470453161538</v>
      </c>
      <c r="V55" s="5">
        <v>762.14309492999871</v>
      </c>
      <c r="W55" s="5">
        <v>791.96690902259093</v>
      </c>
      <c r="X55" s="5">
        <v>828.42695750913867</v>
      </c>
    </row>
    <row r="56" spans="1:24">
      <c r="A56" s="54" t="s">
        <v>126</v>
      </c>
      <c r="B56" s="54" t="s">
        <v>178</v>
      </c>
      <c r="C56" s="54" t="s">
        <v>179</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126</v>
      </c>
      <c r="B57" s="54" t="s">
        <v>180</v>
      </c>
      <c r="C57" s="54" t="s">
        <v>181</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126</v>
      </c>
      <c r="B58" s="54" t="s">
        <v>182</v>
      </c>
      <c r="C58" s="54" t="s">
        <v>183</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126</v>
      </c>
      <c r="B59" s="54" t="s">
        <v>184</v>
      </c>
      <c r="C59" s="54" t="s">
        <v>185</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126</v>
      </c>
      <c r="B60" s="54" t="s">
        <v>186</v>
      </c>
      <c r="C60" s="54" t="s">
        <v>187</v>
      </c>
      <c r="D60" s="5">
        <v>0</v>
      </c>
      <c r="E60" s="5">
        <v>0</v>
      </c>
      <c r="F60" s="5">
        <v>0</v>
      </c>
      <c r="G60" s="5">
        <v>0</v>
      </c>
      <c r="H60" s="5">
        <v>0</v>
      </c>
      <c r="I60" s="5">
        <v>0</v>
      </c>
      <c r="J60" s="5">
        <v>0</v>
      </c>
      <c r="K60" s="5">
        <v>0</v>
      </c>
      <c r="L60" s="5">
        <v>0</v>
      </c>
      <c r="M60" s="5">
        <v>0</v>
      </c>
      <c r="N60" s="5">
        <v>0</v>
      </c>
      <c r="O60" s="5">
        <v>293.34688728150593</v>
      </c>
      <c r="P60" s="5">
        <v>750.87145799373229</v>
      </c>
      <c r="Q60" s="5">
        <v>763.76485067447516</v>
      </c>
      <c r="R60" s="5">
        <v>789.1012858083177</v>
      </c>
      <c r="S60" s="5">
        <v>755.33036628091031</v>
      </c>
      <c r="T60" s="5">
        <v>704.43406750974555</v>
      </c>
      <c r="U60" s="5">
        <v>743.13571005846256</v>
      </c>
      <c r="V60" s="5">
        <v>717.81458991863917</v>
      </c>
      <c r="W60" s="5">
        <v>881.89917159614106</v>
      </c>
      <c r="X60" s="5">
        <v>939.01930864661153</v>
      </c>
    </row>
    <row r="61" spans="1:24">
      <c r="A61" s="54" t="s">
        <v>144</v>
      </c>
      <c r="B61" s="54" t="s">
        <v>188</v>
      </c>
      <c r="C61" s="54" t="s">
        <v>189</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144</v>
      </c>
      <c r="B62" s="54" t="s">
        <v>190</v>
      </c>
      <c r="C62" s="54" t="s">
        <v>191</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144</v>
      </c>
      <c r="B63" s="54" t="s">
        <v>192</v>
      </c>
      <c r="C63" s="54" t="s">
        <v>193</v>
      </c>
      <c r="D63" s="5">
        <v>0</v>
      </c>
      <c r="E63" s="5">
        <v>651.47697103766779</v>
      </c>
      <c r="F63" s="5">
        <v>627.31197226986228</v>
      </c>
      <c r="G63" s="5">
        <v>660.72639406387759</v>
      </c>
      <c r="H63" s="5">
        <v>686.07227807122877</v>
      </c>
      <c r="I63" s="5">
        <v>659.21321867759502</v>
      </c>
      <c r="J63" s="5">
        <v>819.95914524376883</v>
      </c>
      <c r="K63" s="5">
        <v>1313.5923544359719</v>
      </c>
      <c r="L63" s="5">
        <v>1436.2567589687537</v>
      </c>
      <c r="M63" s="5">
        <v>1394.7578644537116</v>
      </c>
      <c r="N63" s="5">
        <v>1548.15130417251</v>
      </c>
      <c r="O63" s="5">
        <v>1332.2331774863542</v>
      </c>
      <c r="P63" s="5">
        <v>1355.1319741050447</v>
      </c>
      <c r="Q63" s="5">
        <v>1345.4057209976247</v>
      </c>
      <c r="R63" s="5">
        <v>1710.6818759360781</v>
      </c>
      <c r="S63" s="5">
        <v>2290.0127128314257</v>
      </c>
      <c r="T63" s="5">
        <v>2227.1785108548188</v>
      </c>
      <c r="U63" s="5">
        <v>2407.5856850291011</v>
      </c>
      <c r="V63" s="5">
        <v>2378.0601491753905</v>
      </c>
      <c r="W63" s="5">
        <v>2835.5345538481238</v>
      </c>
      <c r="X63" s="5">
        <v>3109.8983402278291</v>
      </c>
    </row>
    <row r="64" spans="1:24">
      <c r="A64" s="54" t="s">
        <v>144</v>
      </c>
      <c r="B64" s="54" t="s">
        <v>194</v>
      </c>
      <c r="C64" s="54" t="s">
        <v>195</v>
      </c>
      <c r="D64" s="5">
        <v>0</v>
      </c>
      <c r="E64" s="5">
        <v>452.43967748613369</v>
      </c>
      <c r="F64" s="5">
        <v>459.57388593342006</v>
      </c>
      <c r="G64" s="5">
        <v>480.94049963154401</v>
      </c>
      <c r="H64" s="5">
        <v>500.2476503559061</v>
      </c>
      <c r="I64" s="5">
        <v>484.0690426532758</v>
      </c>
      <c r="J64" s="5">
        <v>426.22965683713505</v>
      </c>
      <c r="K64" s="5">
        <v>452.4418545061792</v>
      </c>
      <c r="L64" s="5">
        <v>477.3198532549585</v>
      </c>
      <c r="M64" s="5">
        <v>462.28679824965707</v>
      </c>
      <c r="N64" s="5">
        <v>533.54804812144016</v>
      </c>
      <c r="O64" s="5">
        <v>436.77228763615642</v>
      </c>
      <c r="P64" s="5">
        <v>445.57791494434935</v>
      </c>
      <c r="Q64" s="5">
        <v>473.8904807785247</v>
      </c>
      <c r="R64" s="5">
        <v>499.60080311138398</v>
      </c>
      <c r="S64" s="5">
        <v>494.35905840482508</v>
      </c>
      <c r="T64" s="5">
        <v>451.25501726981963</v>
      </c>
      <c r="U64" s="5">
        <v>468.55076085199192</v>
      </c>
      <c r="V64" s="5">
        <v>2072.1722830450094</v>
      </c>
      <c r="W64" s="5">
        <v>2997.7346121700002</v>
      </c>
      <c r="X64" s="5">
        <v>3427.4856296237945</v>
      </c>
    </row>
    <row r="65" spans="1:24">
      <c r="A65" s="54" t="s">
        <v>144</v>
      </c>
      <c r="B65" s="54" t="s">
        <v>196</v>
      </c>
      <c r="C65" s="54" t="s">
        <v>197</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54" t="s">
        <v>144</v>
      </c>
      <c r="B66" s="54" t="s">
        <v>198</v>
      </c>
      <c r="C66" s="54" t="s">
        <v>199</v>
      </c>
      <c r="D66" s="5">
        <v>0</v>
      </c>
      <c r="E66" s="5">
        <v>0</v>
      </c>
      <c r="F66" s="5">
        <v>0</v>
      </c>
      <c r="G66" s="5">
        <v>0</v>
      </c>
      <c r="H66" s="5">
        <v>0</v>
      </c>
      <c r="I66" s="5">
        <v>0</v>
      </c>
      <c r="J66" s="5">
        <v>0</v>
      </c>
      <c r="K66" s="5">
        <v>0</v>
      </c>
      <c r="L66" s="5">
        <v>259.21153029142613</v>
      </c>
      <c r="M66" s="5">
        <v>248.23262536559079</v>
      </c>
      <c r="N66" s="5">
        <v>272.34046023852562</v>
      </c>
      <c r="O66" s="5">
        <v>256.09946027770502</v>
      </c>
      <c r="P66" s="5">
        <v>249.4743443125561</v>
      </c>
      <c r="Q66" s="5">
        <v>240.82977966529987</v>
      </c>
      <c r="R66" s="5">
        <v>264.73015032278619</v>
      </c>
      <c r="S66" s="5">
        <v>262.26273264707976</v>
      </c>
      <c r="T66" s="5">
        <v>1121.7929019756659</v>
      </c>
      <c r="U66" s="5">
        <v>1132.9707550323501</v>
      </c>
      <c r="V66" s="5">
        <v>1091.5098004599054</v>
      </c>
      <c r="W66" s="5">
        <v>1027.4607218119945</v>
      </c>
      <c r="X66" s="5">
        <v>1113.4668152830209</v>
      </c>
    </row>
    <row r="67" spans="1:24">
      <c r="A67" s="54" t="s">
        <v>145</v>
      </c>
      <c r="B67" s="54" t="s">
        <v>200</v>
      </c>
      <c r="C67" s="54" t="s">
        <v>201</v>
      </c>
      <c r="D67" s="5">
        <v>0</v>
      </c>
      <c r="E67" s="5">
        <v>0</v>
      </c>
      <c r="F67" s="5">
        <v>0</v>
      </c>
      <c r="G67" s="5">
        <v>0</v>
      </c>
      <c r="H67" s="5">
        <v>0</v>
      </c>
      <c r="I67" s="5">
        <v>0</v>
      </c>
      <c r="J67" s="5">
        <v>0</v>
      </c>
      <c r="K67" s="5">
        <v>0</v>
      </c>
      <c r="L67" s="5">
        <v>0</v>
      </c>
      <c r="M67" s="5">
        <v>0</v>
      </c>
      <c r="N67" s="5">
        <v>0</v>
      </c>
      <c r="O67" s="5">
        <v>0</v>
      </c>
      <c r="P67" s="5">
        <v>0</v>
      </c>
      <c r="Q67" s="5">
        <v>0</v>
      </c>
      <c r="R67" s="5">
        <v>178.95518647703531</v>
      </c>
      <c r="S67" s="5">
        <v>175.63638467143224</v>
      </c>
      <c r="T67" s="5">
        <v>1834.530867618899</v>
      </c>
      <c r="U67" s="5">
        <v>1956.310324123348</v>
      </c>
      <c r="V67" s="5">
        <v>2698.6875253194075</v>
      </c>
      <c r="W67" s="5">
        <v>2496.462300534587</v>
      </c>
      <c r="X67" s="5">
        <v>2837.9169231927185</v>
      </c>
    </row>
    <row r="68" spans="1:24">
      <c r="A68" s="54" t="s">
        <v>145</v>
      </c>
      <c r="B68" s="54" t="s">
        <v>202</v>
      </c>
      <c r="C68" s="54" t="s">
        <v>203</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145</v>
      </c>
      <c r="B69" s="54" t="s">
        <v>204</v>
      </c>
      <c r="C69" s="54" t="s">
        <v>205</v>
      </c>
      <c r="D69" s="5">
        <v>0</v>
      </c>
      <c r="E69" s="5">
        <v>0</v>
      </c>
      <c r="F69" s="5">
        <v>0</v>
      </c>
      <c r="G69" s="5">
        <v>0</v>
      </c>
      <c r="H69" s="5">
        <v>0</v>
      </c>
      <c r="I69" s="5">
        <v>0</v>
      </c>
      <c r="J69" s="5">
        <v>0</v>
      </c>
      <c r="K69" s="5">
        <v>0</v>
      </c>
      <c r="L69" s="5">
        <v>0</v>
      </c>
      <c r="M69" s="5">
        <v>0</v>
      </c>
      <c r="N69" s="5">
        <v>0</v>
      </c>
      <c r="O69" s="5">
        <v>2629.0796525601895</v>
      </c>
      <c r="P69" s="5">
        <v>2631.7978081045912</v>
      </c>
      <c r="Q69" s="5">
        <v>2684.566170301905</v>
      </c>
      <c r="R69" s="5">
        <v>2948.2539213741475</v>
      </c>
      <c r="S69" s="5">
        <v>2836.5591205750757</v>
      </c>
      <c r="T69" s="5">
        <v>2681.373639364499</v>
      </c>
      <c r="U69" s="5">
        <v>2806.8563462121824</v>
      </c>
      <c r="V69" s="5">
        <v>2848.7403113362775</v>
      </c>
      <c r="W69" s="5">
        <v>2749.7042583328139</v>
      </c>
      <c r="X69" s="5">
        <v>2901.7069370025474</v>
      </c>
    </row>
    <row r="70" spans="1:24">
      <c r="A70" s="54" t="s">
        <v>145</v>
      </c>
      <c r="B70" s="54" t="s">
        <v>206</v>
      </c>
      <c r="C70" s="54" t="s">
        <v>207</v>
      </c>
      <c r="D70" s="5">
        <v>0</v>
      </c>
      <c r="E70" s="5">
        <v>0</v>
      </c>
      <c r="F70" s="5">
        <v>0</v>
      </c>
      <c r="G70" s="5">
        <v>0</v>
      </c>
      <c r="H70" s="5">
        <v>0</v>
      </c>
      <c r="I70" s="5">
        <v>0</v>
      </c>
      <c r="J70" s="5">
        <v>0</v>
      </c>
      <c r="K70" s="5">
        <v>0</v>
      </c>
      <c r="L70" s="5">
        <v>0</v>
      </c>
      <c r="M70" s="5">
        <v>0</v>
      </c>
      <c r="N70" s="5">
        <v>0</v>
      </c>
      <c r="O70" s="5">
        <v>0</v>
      </c>
      <c r="P70" s="5">
        <v>0</v>
      </c>
      <c r="Q70" s="5">
        <v>0</v>
      </c>
      <c r="R70" s="5">
        <v>0</v>
      </c>
      <c r="S70" s="5">
        <v>0</v>
      </c>
      <c r="T70" s="5">
        <v>1011.1755536600765</v>
      </c>
      <c r="U70" s="5">
        <v>1121.1273193118925</v>
      </c>
      <c r="V70" s="5">
        <v>1156.6862095959962</v>
      </c>
      <c r="W70" s="5">
        <v>1136.2369383579585</v>
      </c>
      <c r="X70" s="5">
        <v>1351.6969285124378</v>
      </c>
    </row>
    <row r="71" spans="1:24">
      <c r="A71" s="54" t="s">
        <v>145</v>
      </c>
      <c r="B71" s="54" t="s">
        <v>208</v>
      </c>
      <c r="C71" s="54" t="s">
        <v>209</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145</v>
      </c>
      <c r="B72" s="54" t="s">
        <v>210</v>
      </c>
      <c r="C72" s="54" t="s">
        <v>211</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145</v>
      </c>
      <c r="B73" s="54" t="s">
        <v>212</v>
      </c>
      <c r="C73" s="54" t="s">
        <v>213</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145</v>
      </c>
      <c r="B74" s="54" t="s">
        <v>214</v>
      </c>
      <c r="C74" s="54" t="s">
        <v>215</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145</v>
      </c>
      <c r="B75" s="54" t="s">
        <v>216</v>
      </c>
      <c r="C75" s="54" t="s">
        <v>217</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218</v>
      </c>
      <c r="C76" s="54" t="s">
        <v>219</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146</v>
      </c>
      <c r="B77" s="54" t="s">
        <v>220</v>
      </c>
      <c r="C77" s="54" t="s">
        <v>221</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146</v>
      </c>
      <c r="B78" s="54" t="s">
        <v>222</v>
      </c>
      <c r="C78" s="54" t="s">
        <v>223</v>
      </c>
      <c r="D78" s="5">
        <v>0</v>
      </c>
      <c r="E78" s="5">
        <v>0</v>
      </c>
      <c r="F78" s="5">
        <v>0</v>
      </c>
      <c r="G78" s="5">
        <v>0</v>
      </c>
      <c r="H78" s="5">
        <v>0</v>
      </c>
      <c r="I78" s="5">
        <v>0</v>
      </c>
      <c r="J78" s="5">
        <v>453.76517039352206</v>
      </c>
      <c r="K78" s="5">
        <v>411.17208512734675</v>
      </c>
      <c r="L78" s="5">
        <v>403.55009374070249</v>
      </c>
      <c r="M78" s="5">
        <v>409.15676482192305</v>
      </c>
      <c r="N78" s="5">
        <v>417.88898248629476</v>
      </c>
      <c r="O78" s="5">
        <v>5895.5481931617769</v>
      </c>
      <c r="P78" s="5">
        <v>5720.5153884936917</v>
      </c>
      <c r="Q78" s="5">
        <v>6123.9430006109942</v>
      </c>
      <c r="R78" s="5">
        <v>7159.933068951731</v>
      </c>
      <c r="S78" s="5">
        <v>7428.813917757072</v>
      </c>
      <c r="T78" s="5">
        <v>9609.7309426232605</v>
      </c>
      <c r="U78" s="5">
        <v>10124.499931830247</v>
      </c>
      <c r="V78" s="5">
        <v>9957.3258077096798</v>
      </c>
      <c r="W78" s="5">
        <v>9398.0216157668256</v>
      </c>
      <c r="X78" s="5">
        <v>9889.7803037370468</v>
      </c>
    </row>
    <row r="79" spans="1:24">
      <c r="A79" s="101" t="s">
        <v>227</v>
      </c>
      <c r="B79" s="101"/>
      <c r="C79" s="86"/>
      <c r="D79" s="55">
        <v>0</v>
      </c>
      <c r="E79" s="55">
        <v>3710.8684799637977</v>
      </c>
      <c r="F79" s="55">
        <v>3715.5127438562872</v>
      </c>
      <c r="G79" s="55">
        <v>3746.4051497949645</v>
      </c>
      <c r="H79" s="55">
        <v>4188.9062040494155</v>
      </c>
      <c r="I79" s="55">
        <v>6360.9865479287082</v>
      </c>
      <c r="J79" s="55">
        <v>7620.9163708920596</v>
      </c>
      <c r="K79" s="55">
        <v>12696.45624219819</v>
      </c>
      <c r="L79" s="55">
        <v>14296.278047967759</v>
      </c>
      <c r="M79" s="55">
        <v>14047.264926756805</v>
      </c>
      <c r="N79" s="55">
        <v>14096.682463268216</v>
      </c>
      <c r="O79" s="55">
        <v>25243.417209688832</v>
      </c>
      <c r="P79" s="55">
        <v>25278.128151070745</v>
      </c>
      <c r="Q79" s="55">
        <v>26724.491133009706</v>
      </c>
      <c r="R79" s="55">
        <v>42059.342684468204</v>
      </c>
      <c r="S79" s="55">
        <v>47268.990011176305</v>
      </c>
      <c r="T79" s="55">
        <v>62646.184256933651</v>
      </c>
      <c r="U79" s="55">
        <v>65730.249545994491</v>
      </c>
      <c r="V79" s="55">
        <v>66583.95177079922</v>
      </c>
      <c r="W79" s="55">
        <v>66809.307788119826</v>
      </c>
      <c r="X79" s="55">
        <v>66778.278164966177</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294</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228</v>
      </c>
      <c r="B3" s="67" t="s">
        <v>136</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2103.948946744727</v>
      </c>
      <c r="C4" s="5">
        <v>125.07329516886375</v>
      </c>
      <c r="D4" s="5">
        <v>125.05063587822052</v>
      </c>
      <c r="E4" s="5">
        <v>124.88764614215371</v>
      </c>
      <c r="F4" s="5">
        <v>120.42727551165851</v>
      </c>
      <c r="G4" s="5">
        <v>118.98953851445862</v>
      </c>
      <c r="H4" s="5">
        <v>114.57792124619654</v>
      </c>
      <c r="I4" s="5">
        <v>119.945961232741</v>
      </c>
      <c r="J4" s="5">
        <v>107.33610200835729</v>
      </c>
      <c r="K4" s="5">
        <v>106.30183176390075</v>
      </c>
      <c r="L4" s="5">
        <v>109.95097251993015</v>
      </c>
      <c r="M4" s="5">
        <v>102.89917095985197</v>
      </c>
      <c r="N4" s="5">
        <v>96.523773501850627</v>
      </c>
      <c r="O4" s="5">
        <v>97.782362872807965</v>
      </c>
      <c r="P4" s="5">
        <v>96.179011996209198</v>
      </c>
      <c r="Q4" s="5">
        <v>77.146653305448424</v>
      </c>
      <c r="R4" s="5">
        <v>73.62985255609199</v>
      </c>
      <c r="S4" s="5">
        <v>78.148389438764909</v>
      </c>
      <c r="T4" s="5">
        <v>73.548703279730205</v>
      </c>
      <c r="U4" s="5">
        <v>77.321258340810886</v>
      </c>
      <c r="V4" s="5">
        <v>80.39521280256912</v>
      </c>
      <c r="W4" s="5">
        <v>77.833377704110546</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295</v>
      </c>
      <c r="B1" s="49"/>
      <c r="C1" s="49"/>
      <c r="D1" s="49"/>
      <c r="E1" s="49"/>
      <c r="F1" s="49"/>
      <c r="G1" s="49"/>
      <c r="H1" s="49"/>
      <c r="I1" s="49"/>
      <c r="J1" s="49"/>
      <c r="K1" s="49"/>
      <c r="L1" s="49"/>
      <c r="M1" s="49"/>
      <c r="N1" s="49"/>
      <c r="O1" s="49"/>
      <c r="P1" s="49"/>
      <c r="Q1" s="49"/>
      <c r="R1" s="49"/>
      <c r="S1" s="49"/>
      <c r="T1" s="49"/>
      <c r="U1" s="49"/>
      <c r="V1" s="49"/>
      <c r="W1" s="49"/>
    </row>
    <row r="2" spans="1:23">
      <c r="B2" s="92" t="s">
        <v>266</v>
      </c>
    </row>
    <row r="3" spans="1:23">
      <c r="A3" s="53" t="s">
        <v>228</v>
      </c>
      <c r="B3" s="67" t="s">
        <v>136</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75</v>
      </c>
      <c r="B4" s="66">
        <v>1982.2503168508074</v>
      </c>
      <c r="C4" s="5">
        <v>125.07327468412227</v>
      </c>
      <c r="D4" s="5">
        <v>125.09868768846616</v>
      </c>
      <c r="E4" s="5">
        <v>124.84608051350077</v>
      </c>
      <c r="F4" s="5">
        <v>120.87082426271576</v>
      </c>
      <c r="G4" s="5">
        <v>119.60063280631226</v>
      </c>
      <c r="H4" s="5">
        <v>115.05845372827666</v>
      </c>
      <c r="I4" s="5">
        <v>120.21916170218836</v>
      </c>
      <c r="J4" s="5">
        <v>109.26254138802881</v>
      </c>
      <c r="K4" s="5">
        <v>107.05695479728745</v>
      </c>
      <c r="L4" s="5">
        <v>110.63960739217079</v>
      </c>
      <c r="M4" s="5">
        <v>103.60544721486858</v>
      </c>
      <c r="N4" s="5">
        <v>91.56748506400946</v>
      </c>
      <c r="O4" s="5">
        <v>93.10198987794449</v>
      </c>
      <c r="P4" s="5">
        <v>90.971695735355979</v>
      </c>
      <c r="Q4" s="5">
        <v>68.984635846415003</v>
      </c>
      <c r="R4" s="5">
        <v>64.217638320673345</v>
      </c>
      <c r="S4" s="5">
        <v>59.003526915104217</v>
      </c>
      <c r="T4" s="5">
        <v>58.143623830900644</v>
      </c>
      <c r="U4" s="5">
        <v>59.28054646985116</v>
      </c>
      <c r="V4" s="5">
        <v>58.819458375032184</v>
      </c>
      <c r="W4" s="5">
        <v>56.828050237583604</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411438.5180300214</v>
      </c>
      <c r="D4" s="5">
        <v>400901.3686487407</v>
      </c>
      <c r="E4" s="5">
        <v>406956.03855689237</v>
      </c>
      <c r="F4" s="5">
        <v>393946.34300770523</v>
      </c>
      <c r="G4" s="5">
        <v>393392.84186848952</v>
      </c>
      <c r="H4" s="5">
        <v>379716.26120279549</v>
      </c>
      <c r="I4" s="5">
        <v>391521.42971427372</v>
      </c>
      <c r="J4" s="5">
        <v>350076.99607720837</v>
      </c>
      <c r="K4" s="5">
        <v>344745.48546627368</v>
      </c>
      <c r="L4" s="5">
        <v>369432.35482076165</v>
      </c>
      <c r="M4" s="5">
        <v>357510.78290835617</v>
      </c>
      <c r="N4" s="5">
        <v>300439.21164365124</v>
      </c>
      <c r="O4" s="5">
        <v>305507.22974198067</v>
      </c>
      <c r="P4" s="5">
        <v>306826.43719588738</v>
      </c>
      <c r="Q4" s="5">
        <v>208161.51137670048</v>
      </c>
      <c r="R4" s="5">
        <v>187960.68954600795</v>
      </c>
      <c r="S4" s="5">
        <v>162158.80791970398</v>
      </c>
      <c r="T4" s="5">
        <v>162637.15151138286</v>
      </c>
      <c r="U4" s="5">
        <v>163369.78005697767</v>
      </c>
      <c r="V4" s="5">
        <v>163139.20600081584</v>
      </c>
      <c r="W4" s="5">
        <v>163292.20209666065</v>
      </c>
      <c r="X4" s="19"/>
    </row>
    <row r="5" spans="1:24">
      <c r="A5" s="6" t="s">
        <v>75</v>
      </c>
      <c r="B5" s="6" t="s">
        <v>112</v>
      </c>
      <c r="C5" s="5">
        <v>128414.81958144972</v>
      </c>
      <c r="D5" s="5">
        <v>136093.59650559875</v>
      </c>
      <c r="E5" s="5">
        <v>133980.07352198369</v>
      </c>
      <c r="F5" s="5">
        <v>128492.72757993014</v>
      </c>
      <c r="G5" s="5">
        <v>124671.08324278059</v>
      </c>
      <c r="H5" s="5">
        <v>119378.55492663126</v>
      </c>
      <c r="I5" s="5">
        <v>128807.45928642615</v>
      </c>
      <c r="J5" s="5">
        <v>115617.59953455732</v>
      </c>
      <c r="K5" s="5">
        <v>116900.6123493452</v>
      </c>
      <c r="L5" s="5">
        <v>111868.77029861945</v>
      </c>
      <c r="M5" s="5">
        <v>96946.675412169672</v>
      </c>
      <c r="N5" s="5">
        <v>92543.547663044868</v>
      </c>
      <c r="O5" s="5">
        <v>91787.410773510404</v>
      </c>
      <c r="P5" s="5">
        <v>87028.199642634296</v>
      </c>
      <c r="Q5" s="5">
        <v>88691.572098964447</v>
      </c>
      <c r="R5" s="5">
        <v>86821.969109964994</v>
      </c>
      <c r="S5" s="5">
        <v>92057.360897073115</v>
      </c>
      <c r="T5" s="5">
        <v>84242.418091564308</v>
      </c>
      <c r="U5" s="5">
        <v>91778.26192935351</v>
      </c>
      <c r="V5" s="5">
        <v>93299.824138738986</v>
      </c>
      <c r="W5" s="5">
        <v>84023.058088744103</v>
      </c>
      <c r="X5" s="19"/>
    </row>
    <row r="6" spans="1:24">
      <c r="A6" s="6" t="s">
        <v>75</v>
      </c>
      <c r="B6" s="6" t="s">
        <v>113</v>
      </c>
      <c r="C6" s="5">
        <v>19428.247470138846</v>
      </c>
      <c r="D6" s="5">
        <v>19381.055910129569</v>
      </c>
      <c r="E6" s="5">
        <v>16763.669673150936</v>
      </c>
      <c r="F6" s="5">
        <v>16690.426797228112</v>
      </c>
      <c r="G6" s="5">
        <v>15476.564612060647</v>
      </c>
      <c r="H6" s="5">
        <v>15309.771216506804</v>
      </c>
      <c r="I6" s="5">
        <v>16120.008469286699</v>
      </c>
      <c r="J6" s="5">
        <v>15999.80744578005</v>
      </c>
      <c r="K6" s="5">
        <v>15620.749149787203</v>
      </c>
      <c r="L6" s="5">
        <v>15987.984469764624</v>
      </c>
      <c r="M6" s="5">
        <v>15035.976150078866</v>
      </c>
      <c r="N6" s="5">
        <v>57956.950281638994</v>
      </c>
      <c r="O6" s="5">
        <v>60512.15309269209</v>
      </c>
      <c r="P6" s="5">
        <v>56288.611007184598</v>
      </c>
      <c r="Q6" s="5">
        <v>58797.202863399369</v>
      </c>
      <c r="R6" s="5">
        <v>66577.659612345204</v>
      </c>
      <c r="S6" s="5">
        <v>80254.536108668253</v>
      </c>
      <c r="T6" s="5">
        <v>80363.437673078442</v>
      </c>
      <c r="U6" s="5">
        <v>76242.265663530517</v>
      </c>
      <c r="V6" s="5">
        <v>76153.026589747751</v>
      </c>
      <c r="W6" s="5">
        <v>77416.376359655784</v>
      </c>
      <c r="X6" s="19"/>
    </row>
    <row r="7" spans="1:24">
      <c r="A7" s="6" t="s">
        <v>75</v>
      </c>
      <c r="B7" s="6" t="s">
        <v>114</v>
      </c>
      <c r="C7" s="5">
        <v>943.9280935332016</v>
      </c>
      <c r="D7" s="5">
        <v>874.16024870479305</v>
      </c>
      <c r="E7" s="5">
        <v>1426.561554988029</v>
      </c>
      <c r="F7" s="5">
        <v>1861.7195574081438</v>
      </c>
      <c r="G7" s="5">
        <v>1701.5388298665423</v>
      </c>
      <c r="H7" s="5">
        <v>1253.9084258466596</v>
      </c>
      <c r="I7" s="5">
        <v>1655.2762223918901</v>
      </c>
      <c r="J7" s="5">
        <v>2083.0281830849908</v>
      </c>
      <c r="K7" s="5">
        <v>2543.2218116204376</v>
      </c>
      <c r="L7" s="5">
        <v>2521.1167006147234</v>
      </c>
      <c r="M7" s="5">
        <v>2185.4553161344893</v>
      </c>
      <c r="N7" s="5">
        <v>66596.145611017724</v>
      </c>
      <c r="O7" s="5">
        <v>68996.512337637221</v>
      </c>
      <c r="P7" s="5">
        <v>65577.334783306345</v>
      </c>
      <c r="Q7" s="5">
        <v>103629.23650864309</v>
      </c>
      <c r="R7" s="5">
        <v>112834.54170073915</v>
      </c>
      <c r="S7" s="5">
        <v>219228.0573472688</v>
      </c>
      <c r="T7" s="5">
        <v>183730.04871751051</v>
      </c>
      <c r="U7" s="5">
        <v>214208.32585745223</v>
      </c>
      <c r="V7" s="5">
        <v>259965.16280301314</v>
      </c>
      <c r="W7" s="5">
        <v>253042.303148873</v>
      </c>
      <c r="X7" s="19"/>
    </row>
    <row r="8" spans="1:24">
      <c r="A8" s="6" t="s">
        <v>75</v>
      </c>
      <c r="B8" s="6" t="s">
        <v>115</v>
      </c>
      <c r="C8" s="5">
        <v>116173.41055028318</v>
      </c>
      <c r="D8" s="5">
        <v>96176.822912390329</v>
      </c>
      <c r="E8" s="5">
        <v>95555.815989121053</v>
      </c>
      <c r="F8" s="5">
        <v>116727.24985259726</v>
      </c>
      <c r="G8" s="5">
        <v>99901.746951182417</v>
      </c>
      <c r="H8" s="5">
        <v>114329.16166055629</v>
      </c>
      <c r="I8" s="5">
        <v>67119.873879437058</v>
      </c>
      <c r="J8" s="5">
        <v>126401.00389472161</v>
      </c>
      <c r="K8" s="5">
        <v>114487.94733503801</v>
      </c>
      <c r="L8" s="5">
        <v>87777.469308493703</v>
      </c>
      <c r="M8" s="5">
        <v>112686.21457126291</v>
      </c>
      <c r="N8" s="5">
        <v>93678.367815797028</v>
      </c>
      <c r="O8" s="5">
        <v>91351.599020140682</v>
      </c>
      <c r="P8" s="5">
        <v>110437.88085948798</v>
      </c>
      <c r="Q8" s="5">
        <v>103734.48453672336</v>
      </c>
      <c r="R8" s="5">
        <v>116987.33871272937</v>
      </c>
      <c r="S8" s="5">
        <v>65717.449446294384</v>
      </c>
      <c r="T8" s="5">
        <v>124356.97248976433</v>
      </c>
      <c r="U8" s="5">
        <v>111332.10363331632</v>
      </c>
      <c r="V8" s="5">
        <v>84905.444164199143</v>
      </c>
      <c r="W8" s="5">
        <v>104763.74937511516</v>
      </c>
      <c r="X8" s="19"/>
    </row>
    <row r="9" spans="1:24">
      <c r="A9" s="6" t="s">
        <v>75</v>
      </c>
      <c r="B9" s="6" t="s">
        <v>116</v>
      </c>
      <c r="C9" s="5">
        <v>205.07871532128163</v>
      </c>
      <c r="D9" s="5">
        <v>225.99818133662589</v>
      </c>
      <c r="E9" s="5">
        <v>467.42432261064818</v>
      </c>
      <c r="F9" s="5">
        <v>848.19311612308024</v>
      </c>
      <c r="G9" s="5">
        <v>430.93619263567092</v>
      </c>
      <c r="H9" s="5">
        <v>515.87807609793151</v>
      </c>
      <c r="I9" s="5">
        <v>2021.2175819356364</v>
      </c>
      <c r="J9" s="5">
        <v>2367.2785422361076</v>
      </c>
      <c r="K9" s="5">
        <v>4891.1504954759394</v>
      </c>
      <c r="L9" s="5">
        <v>6024.855580802996</v>
      </c>
      <c r="M9" s="5">
        <v>5445.8419310191666</v>
      </c>
      <c r="N9" s="5">
        <v>8234.2663164731639</v>
      </c>
      <c r="O9" s="5">
        <v>7912.825109755403</v>
      </c>
      <c r="P9" s="5">
        <v>7202.5991290285783</v>
      </c>
      <c r="Q9" s="5">
        <v>6140.6366075157312</v>
      </c>
      <c r="R9" s="5">
        <v>4388.9755580317915</v>
      </c>
      <c r="S9" s="5">
        <v>3801.4037578342795</v>
      </c>
      <c r="T9" s="5">
        <v>2797.2605087794232</v>
      </c>
      <c r="U9" s="5">
        <v>3012.8221549177479</v>
      </c>
      <c r="V9" s="5">
        <v>3005.9619379958526</v>
      </c>
      <c r="W9" s="5">
        <v>2923.7586426943421</v>
      </c>
      <c r="X9" s="19"/>
    </row>
    <row r="10" spans="1:24">
      <c r="A10" s="6" t="s">
        <v>75</v>
      </c>
      <c r="B10" s="6" t="s">
        <v>118</v>
      </c>
      <c r="C10" s="5">
        <v>77285.126058180569</v>
      </c>
      <c r="D10" s="5">
        <v>80273.524142722468</v>
      </c>
      <c r="E10" s="5">
        <v>80605.662527404129</v>
      </c>
      <c r="F10" s="5">
        <v>80520.835411175474</v>
      </c>
      <c r="G10" s="5">
        <v>85702.4928105539</v>
      </c>
      <c r="H10" s="5">
        <v>90056.275912561556</v>
      </c>
      <c r="I10" s="5">
        <v>88546.959503114747</v>
      </c>
      <c r="J10" s="5">
        <v>105376.26566147864</v>
      </c>
      <c r="K10" s="5">
        <v>108378.77736835774</v>
      </c>
      <c r="L10" s="5">
        <v>108067.46460880627</v>
      </c>
      <c r="M10" s="5">
        <v>115539.4724377104</v>
      </c>
      <c r="N10" s="5">
        <v>125280.68404638882</v>
      </c>
      <c r="O10" s="5">
        <v>123254.54122839925</v>
      </c>
      <c r="P10" s="5">
        <v>126100.86269931434</v>
      </c>
      <c r="Q10" s="5">
        <v>196632.16757264989</v>
      </c>
      <c r="R10" s="5">
        <v>205708.75631080352</v>
      </c>
      <c r="S10" s="5">
        <v>201902.03260768691</v>
      </c>
      <c r="T10" s="5">
        <v>209519.19088747053</v>
      </c>
      <c r="U10" s="5">
        <v>203618.37276590688</v>
      </c>
      <c r="V10" s="5">
        <v>204968.74191794085</v>
      </c>
      <c r="W10" s="5">
        <v>207416.56756178284</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136</v>
      </c>
      <c r="B12" s="100"/>
      <c r="C12" s="17">
        <v>753889.12849892804</v>
      </c>
      <c r="D12" s="17">
        <v>733926.52654962335</v>
      </c>
      <c r="E12" s="17">
        <v>735755.24614615086</v>
      </c>
      <c r="F12" s="17">
        <v>739087.49532216752</v>
      </c>
      <c r="G12" s="17">
        <v>721277.2045075692</v>
      </c>
      <c r="H12" s="17">
        <v>720559.81142099597</v>
      </c>
      <c r="I12" s="17">
        <v>695792.22465686593</v>
      </c>
      <c r="J12" s="17">
        <v>717921.97933906701</v>
      </c>
      <c r="K12" s="17">
        <v>707567.9439758982</v>
      </c>
      <c r="L12" s="17">
        <v>701680.01578786352</v>
      </c>
      <c r="M12" s="17">
        <v>705350.41872673167</v>
      </c>
      <c r="N12" s="17">
        <v>744729.17337801179</v>
      </c>
      <c r="O12" s="17">
        <v>749322.27130411577</v>
      </c>
      <c r="P12" s="17">
        <v>759461.92531684355</v>
      </c>
      <c r="Q12" s="17">
        <v>765786.81156459637</v>
      </c>
      <c r="R12" s="17">
        <v>781279.93055062206</v>
      </c>
      <c r="S12" s="17">
        <v>825119.64808452968</v>
      </c>
      <c r="T12" s="17">
        <v>847646.4798795504</v>
      </c>
      <c r="U12" s="17">
        <v>863561.93206145486</v>
      </c>
      <c r="V12" s="17">
        <v>885437.36755245156</v>
      </c>
      <c r="W12" s="17">
        <v>892878.01527352585</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199165.95497518074</v>
      </c>
      <c r="D15" s="5">
        <v>193475.36577731231</v>
      </c>
      <c r="E15" s="5">
        <v>180571.35531727533</v>
      </c>
      <c r="F15" s="5">
        <v>171785.1677174441</v>
      </c>
      <c r="G15" s="5">
        <v>172634.89453160489</v>
      </c>
      <c r="H15" s="5">
        <v>166122.07233511543</v>
      </c>
      <c r="I15" s="5">
        <v>184366.48216534557</v>
      </c>
      <c r="J15" s="5">
        <v>163846.68736608487</v>
      </c>
      <c r="K15" s="5">
        <v>159426.79934213517</v>
      </c>
      <c r="L15" s="5">
        <v>184765.83532329585</v>
      </c>
      <c r="M15" s="5">
        <v>172569.49846642849</v>
      </c>
      <c r="N15" s="5">
        <v>114165.57600000015</v>
      </c>
      <c r="O15" s="5">
        <v>114165.57600000057</v>
      </c>
      <c r="P15" s="5">
        <v>114165.57600000083</v>
      </c>
      <c r="Q15" s="5">
        <v>37219.56480000139</v>
      </c>
      <c r="R15" s="5">
        <v>37117.872000000243</v>
      </c>
      <c r="S15" s="5">
        <v>37117.872000001909</v>
      </c>
      <c r="T15" s="5">
        <v>37117.872000000454</v>
      </c>
      <c r="U15" s="5">
        <v>37219.564800002081</v>
      </c>
      <c r="V15" s="5">
        <v>37117.872000001371</v>
      </c>
      <c r="W15" s="5">
        <v>37117.872000000454</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259.8251039999887</v>
      </c>
      <c r="D17" s="5">
        <v>259.82510399998858</v>
      </c>
      <c r="E17" s="5">
        <v>781.61086079999563</v>
      </c>
      <c r="F17" s="5">
        <v>519.6502079999799</v>
      </c>
      <c r="G17" s="5">
        <v>519.65020799998001</v>
      </c>
      <c r="H17" s="5">
        <v>519.65020799998024</v>
      </c>
      <c r="I17" s="5">
        <v>521.07390719997898</v>
      </c>
      <c r="J17" s="5">
        <v>519.65020799998058</v>
      </c>
      <c r="K17" s="5">
        <v>519.65020799997922</v>
      </c>
      <c r="L17" s="5">
        <v>563.65237376933192</v>
      </c>
      <c r="M17" s="5">
        <v>521.07390719997898</v>
      </c>
      <c r="N17" s="5">
        <v>25625.996498520442</v>
      </c>
      <c r="O17" s="5">
        <v>25654.526618837339</v>
      </c>
      <c r="P17" s="5">
        <v>25581.76424992528</v>
      </c>
      <c r="Q17" s="5">
        <v>23851.007811652493</v>
      </c>
      <c r="R17" s="5">
        <v>24143.935168321252</v>
      </c>
      <c r="S17" s="5">
        <v>25064.127868404968</v>
      </c>
      <c r="T17" s="5">
        <v>24623.39552706121</v>
      </c>
      <c r="U17" s="5">
        <v>25224.597222669534</v>
      </c>
      <c r="V17" s="5">
        <v>25234.872570665022</v>
      </c>
      <c r="W17" s="5">
        <v>25409.972108357968</v>
      </c>
    </row>
    <row r="18" spans="1:23">
      <c r="A18" s="6" t="s">
        <v>126</v>
      </c>
      <c r="B18" s="6" t="s">
        <v>114</v>
      </c>
      <c r="C18" s="5">
        <v>127.52187375641357</v>
      </c>
      <c r="D18" s="5">
        <v>45.837402786645534</v>
      </c>
      <c r="E18" s="5">
        <v>226.12486849744153</v>
      </c>
      <c r="F18" s="5">
        <v>424.35889033714977</v>
      </c>
      <c r="G18" s="5">
        <v>415.27000523981195</v>
      </c>
      <c r="H18" s="5">
        <v>347.48359804122691</v>
      </c>
      <c r="I18" s="5">
        <v>383.84576632755778</v>
      </c>
      <c r="J18" s="5">
        <v>447.98960692740025</v>
      </c>
      <c r="K18" s="5">
        <v>1168.5376670054754</v>
      </c>
      <c r="L18" s="5">
        <v>981.35554873278556</v>
      </c>
      <c r="M18" s="5">
        <v>890.97701169144125</v>
      </c>
      <c r="N18" s="5">
        <v>57179.144960741731</v>
      </c>
      <c r="O18" s="5">
        <v>60795.21008850621</v>
      </c>
      <c r="P18" s="5">
        <v>56268.652830203137</v>
      </c>
      <c r="Q18" s="5">
        <v>93931.322167657825</v>
      </c>
      <c r="R18" s="5">
        <v>100729.25830525883</v>
      </c>
      <c r="S18" s="5">
        <v>162039.24720740586</v>
      </c>
      <c r="T18" s="5">
        <v>133565.37518238067</v>
      </c>
      <c r="U18" s="5">
        <v>160450.25425924023</v>
      </c>
      <c r="V18" s="5">
        <v>179123.42581815837</v>
      </c>
      <c r="W18" s="5">
        <v>190396.90331139776</v>
      </c>
    </row>
    <row r="19" spans="1:23">
      <c r="A19" s="6" t="s">
        <v>126</v>
      </c>
      <c r="B19" s="6" t="s">
        <v>115</v>
      </c>
      <c r="C19" s="5">
        <v>16055.604655670431</v>
      </c>
      <c r="D19" s="5">
        <v>13777.274477785119</v>
      </c>
      <c r="E19" s="5">
        <v>14337.638868988866</v>
      </c>
      <c r="F19" s="5">
        <v>20962.498673440419</v>
      </c>
      <c r="G19" s="5">
        <v>13129.48055500296</v>
      </c>
      <c r="H19" s="5">
        <v>16030.985317801753</v>
      </c>
      <c r="I19" s="5">
        <v>6306.1289743153102</v>
      </c>
      <c r="J19" s="5">
        <v>25385.111132313406</v>
      </c>
      <c r="K19" s="5">
        <v>22656.339509239504</v>
      </c>
      <c r="L19" s="5">
        <v>13514.20645182354</v>
      </c>
      <c r="M19" s="5">
        <v>16138.359187232838</v>
      </c>
      <c r="N19" s="5">
        <v>13841.777087610839</v>
      </c>
      <c r="O19" s="5">
        <v>13189.103113497431</v>
      </c>
      <c r="P19" s="5">
        <v>20080.735354951241</v>
      </c>
      <c r="Q19" s="5">
        <v>19940.295924123733</v>
      </c>
      <c r="R19" s="5">
        <v>21920.608954028758</v>
      </c>
      <c r="S19" s="5">
        <v>9325.8405753495881</v>
      </c>
      <c r="T19" s="5">
        <v>29282.528112848588</v>
      </c>
      <c r="U19" s="5">
        <v>24801.263930055222</v>
      </c>
      <c r="V19" s="5">
        <v>15624.061953315053</v>
      </c>
      <c r="W19" s="5">
        <v>17350.234845801308</v>
      </c>
    </row>
    <row r="20" spans="1:23">
      <c r="A20" s="6" t="s">
        <v>126</v>
      </c>
      <c r="B20" s="6" t="s">
        <v>116</v>
      </c>
      <c r="C20" s="5">
        <v>82.357009061227146</v>
      </c>
      <c r="D20" s="5">
        <v>100.03879518144696</v>
      </c>
      <c r="E20" s="5">
        <v>110.88061941937427</v>
      </c>
      <c r="F20" s="5">
        <v>315.91442106752328</v>
      </c>
      <c r="G20" s="5">
        <v>130.19571283478319</v>
      </c>
      <c r="H20" s="5">
        <v>135.48248789363214</v>
      </c>
      <c r="I20" s="5">
        <v>150.15494952402443</v>
      </c>
      <c r="J20" s="5">
        <v>135.49522076953355</v>
      </c>
      <c r="K20" s="5">
        <v>321.17721892744731</v>
      </c>
      <c r="L20" s="5">
        <v>642.99977889378738</v>
      </c>
      <c r="M20" s="5">
        <v>175.6023214805727</v>
      </c>
      <c r="N20" s="5">
        <v>89.118253919621338</v>
      </c>
      <c r="O20" s="5">
        <v>39.863373471878496</v>
      </c>
      <c r="P20" s="5">
        <v>138.61630447269152</v>
      </c>
      <c r="Q20" s="5">
        <v>976.42275908022953</v>
      </c>
      <c r="R20" s="5">
        <v>973.88833957952716</v>
      </c>
      <c r="S20" s="5">
        <v>591.30734308958938</v>
      </c>
      <c r="T20" s="5">
        <v>629.086349823874</v>
      </c>
      <c r="U20" s="5">
        <v>467.06442132353106</v>
      </c>
      <c r="V20" s="5">
        <v>428.34850439205667</v>
      </c>
      <c r="W20" s="5">
        <v>369.90348040684648</v>
      </c>
    </row>
    <row r="21" spans="1:23">
      <c r="A21" s="6" t="s">
        <v>126</v>
      </c>
      <c r="B21" s="6" t="s">
        <v>118</v>
      </c>
      <c r="C21" s="5">
        <v>12008.109698136863</v>
      </c>
      <c r="D21" s="5">
        <v>13843.75801027878</v>
      </c>
      <c r="E21" s="5">
        <v>14260.726727141719</v>
      </c>
      <c r="F21" s="5">
        <v>14391.549838284014</v>
      </c>
      <c r="G21" s="5">
        <v>15052.676631128859</v>
      </c>
      <c r="H21" s="5">
        <v>14561.973350069336</v>
      </c>
      <c r="I21" s="5">
        <v>13686.068545928583</v>
      </c>
      <c r="J21" s="5">
        <v>14462.418488926363</v>
      </c>
      <c r="K21" s="5">
        <v>13805.775091285948</v>
      </c>
      <c r="L21" s="5">
        <v>14400.507493202726</v>
      </c>
      <c r="M21" s="5">
        <v>14592.245801527841</v>
      </c>
      <c r="N21" s="5">
        <v>21522.130826463443</v>
      </c>
      <c r="O21" s="5">
        <v>22343.332559972227</v>
      </c>
      <c r="P21" s="5">
        <v>22616.770675164771</v>
      </c>
      <c r="Q21" s="5">
        <v>78732.092459256179</v>
      </c>
      <c r="R21" s="5">
        <v>79110.7218703791</v>
      </c>
      <c r="S21" s="5">
        <v>74713.062239188919</v>
      </c>
      <c r="T21" s="5">
        <v>80351.82845661568</v>
      </c>
      <c r="U21" s="5">
        <v>73834.728097479048</v>
      </c>
      <c r="V21" s="5">
        <v>75080.541869594512</v>
      </c>
      <c r="W21" s="5">
        <v>71286.77982983322</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136</v>
      </c>
      <c r="B23" s="100"/>
      <c r="C23" s="17">
        <v>227699.37331580566</v>
      </c>
      <c r="D23" s="17">
        <v>221502.09956734427</v>
      </c>
      <c r="E23" s="17">
        <v>210288.33726212269</v>
      </c>
      <c r="F23" s="17">
        <v>208399.13974857316</v>
      </c>
      <c r="G23" s="17">
        <v>201882.16764381126</v>
      </c>
      <c r="H23" s="17">
        <v>197717.64729692138</v>
      </c>
      <c r="I23" s="17">
        <v>205413.75430864102</v>
      </c>
      <c r="J23" s="17">
        <v>204797.35202302158</v>
      </c>
      <c r="K23" s="17">
        <v>197898.27903659351</v>
      </c>
      <c r="L23" s="17">
        <v>214868.55696971799</v>
      </c>
      <c r="M23" s="17">
        <v>204887.75669556114</v>
      </c>
      <c r="N23" s="17">
        <v>232423.74362725625</v>
      </c>
      <c r="O23" s="17">
        <v>236187.61175428567</v>
      </c>
      <c r="P23" s="17">
        <v>238852.11541471796</v>
      </c>
      <c r="Q23" s="17">
        <v>254650.70592177185</v>
      </c>
      <c r="R23" s="17">
        <v>263996.2846375677</v>
      </c>
      <c r="S23" s="17">
        <v>308851.45723344083</v>
      </c>
      <c r="T23" s="17">
        <v>305570.08562873048</v>
      </c>
      <c r="U23" s="17">
        <v>321997.47273076966</v>
      </c>
      <c r="V23" s="17">
        <v>332609.12271612638</v>
      </c>
      <c r="W23" s="17">
        <v>341931.66557579755</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212272.56305484049</v>
      </c>
      <c r="D26" s="5">
        <v>207426.00287142847</v>
      </c>
      <c r="E26" s="5">
        <v>226384.68323961712</v>
      </c>
      <c r="F26" s="5">
        <v>222161.17529026102</v>
      </c>
      <c r="G26" s="5">
        <v>220757.94733688471</v>
      </c>
      <c r="H26" s="5">
        <v>213594.18886768003</v>
      </c>
      <c r="I26" s="5">
        <v>207154.94754892809</v>
      </c>
      <c r="J26" s="5">
        <v>186230.30871112357</v>
      </c>
      <c r="K26" s="5">
        <v>185318.68612413848</v>
      </c>
      <c r="L26" s="5">
        <v>184666.51949746584</v>
      </c>
      <c r="M26" s="5">
        <v>184941.28444192771</v>
      </c>
      <c r="N26" s="5">
        <v>186273.63564365116</v>
      </c>
      <c r="O26" s="5">
        <v>191341.65374198012</v>
      </c>
      <c r="P26" s="5">
        <v>192660.86119588657</v>
      </c>
      <c r="Q26" s="5">
        <v>170941.94657669909</v>
      </c>
      <c r="R26" s="5">
        <v>150842.81754600769</v>
      </c>
      <c r="S26" s="5">
        <v>125040.93591970207</v>
      </c>
      <c r="T26" s="5">
        <v>125519.27951138242</v>
      </c>
      <c r="U26" s="5">
        <v>126150.21525697557</v>
      </c>
      <c r="V26" s="5">
        <v>126021.33400081446</v>
      </c>
      <c r="W26" s="5">
        <v>126174.33009666017</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8811.4894316387345</v>
      </c>
      <c r="D28" s="5">
        <v>8811.4894316387727</v>
      </c>
      <c r="E28" s="5">
        <v>10084.438066750972</v>
      </c>
      <c r="F28" s="5">
        <v>9582.481060319009</v>
      </c>
      <c r="G28" s="5">
        <v>9582.4810603190144</v>
      </c>
      <c r="H28" s="5">
        <v>9582.4810603189999</v>
      </c>
      <c r="I28" s="5">
        <v>9608.7344330869728</v>
      </c>
      <c r="J28" s="5">
        <v>9228.8302243189955</v>
      </c>
      <c r="K28" s="5">
        <v>9228.8302243189792</v>
      </c>
      <c r="L28" s="5">
        <v>9385.4598558470425</v>
      </c>
      <c r="M28" s="5">
        <v>9254.1146906869653</v>
      </c>
      <c r="N28" s="5">
        <v>15637.372490322603</v>
      </c>
      <c r="O28" s="5">
        <v>15576.448998340271</v>
      </c>
      <c r="P28" s="5">
        <v>14479.799397094012</v>
      </c>
      <c r="Q28" s="5">
        <v>23234.091452275061</v>
      </c>
      <c r="R28" s="5">
        <v>29382.412032272921</v>
      </c>
      <c r="S28" s="5">
        <v>51931.726614960702</v>
      </c>
      <c r="T28" s="5">
        <v>55105.610361815037</v>
      </c>
      <c r="U28" s="5">
        <v>51017.668440860973</v>
      </c>
      <c r="V28" s="5">
        <v>50918.154019082729</v>
      </c>
      <c r="W28" s="5">
        <v>52006.404251297819</v>
      </c>
    </row>
    <row r="29" spans="1:23">
      <c r="A29" s="6" t="s">
        <v>143</v>
      </c>
      <c r="B29" s="6" t="s">
        <v>114</v>
      </c>
      <c r="C29" s="5">
        <v>65.734379727476025</v>
      </c>
      <c r="D29" s="5">
        <v>32.793718292987641</v>
      </c>
      <c r="E29" s="5">
        <v>116.3767201356479</v>
      </c>
      <c r="F29" s="5">
        <v>200.51400837209056</v>
      </c>
      <c r="G29" s="5">
        <v>153.01975585563721</v>
      </c>
      <c r="H29" s="5">
        <v>83.416549054719681</v>
      </c>
      <c r="I29" s="5">
        <v>53.26397668005788</v>
      </c>
      <c r="J29" s="5">
        <v>314.43313893942053</v>
      </c>
      <c r="K29" s="5">
        <v>215.57612784990636</v>
      </c>
      <c r="L29" s="5">
        <v>327.97005067571553</v>
      </c>
      <c r="M29" s="5">
        <v>179.95537912967606</v>
      </c>
      <c r="N29" s="5">
        <v>2057.6241720597627</v>
      </c>
      <c r="O29" s="5">
        <v>1266.9512604726508</v>
      </c>
      <c r="P29" s="5">
        <v>1516.7926524168545</v>
      </c>
      <c r="Q29" s="5">
        <v>2686.8766457443021</v>
      </c>
      <c r="R29" s="5">
        <v>5135.4983432062072</v>
      </c>
      <c r="S29" s="5">
        <v>27985.27775340743</v>
      </c>
      <c r="T29" s="5">
        <v>34851.939210686942</v>
      </c>
      <c r="U29" s="5">
        <v>36452.868343973474</v>
      </c>
      <c r="V29" s="5">
        <v>37964.4715549881</v>
      </c>
      <c r="W29" s="5">
        <v>44088.68268296215</v>
      </c>
    </row>
    <row r="30" spans="1:23">
      <c r="A30" s="6" t="s">
        <v>143</v>
      </c>
      <c r="B30" s="6" t="s">
        <v>115</v>
      </c>
      <c r="C30" s="5">
        <v>5001.3709300773135</v>
      </c>
      <c r="D30" s="5">
        <v>4981.157018304325</v>
      </c>
      <c r="E30" s="5">
        <v>4960.9431065313283</v>
      </c>
      <c r="F30" s="5">
        <v>4940.7291947583162</v>
      </c>
      <c r="G30" s="5">
        <v>4920.5152828393138</v>
      </c>
      <c r="H30" s="5">
        <v>4900.3013710663063</v>
      </c>
      <c r="I30" s="5">
        <v>4880.0874592933087</v>
      </c>
      <c r="J30" s="5">
        <v>4859.8735475202839</v>
      </c>
      <c r="K30" s="5">
        <v>4839.6596357472854</v>
      </c>
      <c r="L30" s="5">
        <v>4819.4457239012809</v>
      </c>
      <c r="M30" s="5">
        <v>4799.2318121282697</v>
      </c>
      <c r="N30" s="5">
        <v>4779.0179002822642</v>
      </c>
      <c r="O30" s="5">
        <v>4758.8039885092448</v>
      </c>
      <c r="P30" s="5">
        <v>4738.59007673623</v>
      </c>
      <c r="Q30" s="5">
        <v>4718.37616489022</v>
      </c>
      <c r="R30" s="5">
        <v>4698.1622531172106</v>
      </c>
      <c r="S30" s="5">
        <v>1762.4791583951185</v>
      </c>
      <c r="T30" s="5">
        <v>1754.8632987101134</v>
      </c>
      <c r="U30" s="5">
        <v>1747.2474389521115</v>
      </c>
      <c r="V30" s="5">
        <v>1739.6315792671146</v>
      </c>
      <c r="W30" s="5">
        <v>1732.0157195821118</v>
      </c>
    </row>
    <row r="31" spans="1:23">
      <c r="A31" s="6" t="s">
        <v>143</v>
      </c>
      <c r="B31" s="6" t="s">
        <v>116</v>
      </c>
      <c r="C31" s="5">
        <v>122.72170626005448</v>
      </c>
      <c r="D31" s="5">
        <v>125.95938615517895</v>
      </c>
      <c r="E31" s="5">
        <v>356.54370319127389</v>
      </c>
      <c r="F31" s="5">
        <v>532.27869505555691</v>
      </c>
      <c r="G31" s="5">
        <v>300.74047980088778</v>
      </c>
      <c r="H31" s="5">
        <v>380.39558820429932</v>
      </c>
      <c r="I31" s="5">
        <v>1871.062632411612</v>
      </c>
      <c r="J31" s="5">
        <v>2231.7833214665739</v>
      </c>
      <c r="K31" s="5">
        <v>4569.9732765484914</v>
      </c>
      <c r="L31" s="5">
        <v>5381.8558019092079</v>
      </c>
      <c r="M31" s="5">
        <v>5270.2396095385939</v>
      </c>
      <c r="N31" s="5">
        <v>8145.1480625535432</v>
      </c>
      <c r="O31" s="5">
        <v>7872.9617362835252</v>
      </c>
      <c r="P31" s="5">
        <v>7063.9828245558865</v>
      </c>
      <c r="Q31" s="5">
        <v>5164.2138484355019</v>
      </c>
      <c r="R31" s="5">
        <v>3415.0872184522646</v>
      </c>
      <c r="S31" s="5">
        <v>3210.0964147446903</v>
      </c>
      <c r="T31" s="5">
        <v>2168.1741589555495</v>
      </c>
      <c r="U31" s="5">
        <v>2545.7577335942169</v>
      </c>
      <c r="V31" s="5">
        <v>2577.6134336037958</v>
      </c>
      <c r="W31" s="5">
        <v>2553.8551622874957</v>
      </c>
    </row>
    <row r="32" spans="1:23">
      <c r="A32" s="6" t="s">
        <v>143</v>
      </c>
      <c r="B32" s="6" t="s">
        <v>118</v>
      </c>
      <c r="C32" s="5">
        <v>6251.3884078914452</v>
      </c>
      <c r="D32" s="5">
        <v>11815.981759861088</v>
      </c>
      <c r="E32" s="5">
        <v>11509.650731965219</v>
      </c>
      <c r="F32" s="5">
        <v>11367.061637576215</v>
      </c>
      <c r="G32" s="5">
        <v>12792.070913277626</v>
      </c>
      <c r="H32" s="5">
        <v>19848.627320782489</v>
      </c>
      <c r="I32" s="5">
        <v>21453.659503787083</v>
      </c>
      <c r="J32" s="5">
        <v>34850.528031382724</v>
      </c>
      <c r="K32" s="5">
        <v>36264.140177075788</v>
      </c>
      <c r="L32" s="5">
        <v>36034.493721699699</v>
      </c>
      <c r="M32" s="5">
        <v>35487.63997445775</v>
      </c>
      <c r="N32" s="5">
        <v>35546.692402549073</v>
      </c>
      <c r="O32" s="5">
        <v>34418.375725790625</v>
      </c>
      <c r="P32" s="5">
        <v>35283.496623999017</v>
      </c>
      <c r="Q32" s="5">
        <v>44097.695573307617</v>
      </c>
      <c r="R32" s="5">
        <v>53957.036191240535</v>
      </c>
      <c r="S32" s="5">
        <v>51394.676643591447</v>
      </c>
      <c r="T32" s="5">
        <v>51322.858622252403</v>
      </c>
      <c r="U32" s="5">
        <v>51199.7223353175</v>
      </c>
      <c r="V32" s="5">
        <v>51756.50080711703</v>
      </c>
      <c r="W32" s="5">
        <v>49739.696088978832</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136</v>
      </c>
      <c r="B34" s="100"/>
      <c r="C34" s="17">
        <v>232525.2679104355</v>
      </c>
      <c r="D34" s="17">
        <v>233193.38418568083</v>
      </c>
      <c r="E34" s="17">
        <v>253412.63556819159</v>
      </c>
      <c r="F34" s="17">
        <v>248784.23988634217</v>
      </c>
      <c r="G34" s="17">
        <v>248506.77482897718</v>
      </c>
      <c r="H34" s="17">
        <v>248389.41075710685</v>
      </c>
      <c r="I34" s="17">
        <v>245021.75555418711</v>
      </c>
      <c r="J34" s="17">
        <v>237715.75697475154</v>
      </c>
      <c r="K34" s="17">
        <v>240436.86556567892</v>
      </c>
      <c r="L34" s="17">
        <v>240615.74465149874</v>
      </c>
      <c r="M34" s="17">
        <v>239932.46590786899</v>
      </c>
      <c r="N34" s="17">
        <v>252439.49067141837</v>
      </c>
      <c r="O34" s="17">
        <v>255235.19545137644</v>
      </c>
      <c r="P34" s="17">
        <v>255743.52277068858</v>
      </c>
      <c r="Q34" s="17">
        <v>250843.20026135177</v>
      </c>
      <c r="R34" s="17">
        <v>247431.01358429686</v>
      </c>
      <c r="S34" s="17">
        <v>261325.19250480144</v>
      </c>
      <c r="T34" s="17">
        <v>270722.7251638025</v>
      </c>
      <c r="U34" s="17">
        <v>269113.47954967385</v>
      </c>
      <c r="V34" s="17">
        <v>270977.70539487328</v>
      </c>
      <c r="W34" s="17">
        <v>276294.98400176864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128414.81958144972</v>
      </c>
      <c r="D38" s="5">
        <v>136093.59650559875</v>
      </c>
      <c r="E38" s="5">
        <v>133980.07352198369</v>
      </c>
      <c r="F38" s="5">
        <v>128492.72757993014</v>
      </c>
      <c r="G38" s="5">
        <v>124671.08324278059</v>
      </c>
      <c r="H38" s="5">
        <v>119378.55492663126</v>
      </c>
      <c r="I38" s="5">
        <v>128807.45928642615</v>
      </c>
      <c r="J38" s="5">
        <v>115617.59953455732</v>
      </c>
      <c r="K38" s="5">
        <v>116900.6123493452</v>
      </c>
      <c r="L38" s="5">
        <v>111868.77029861945</v>
      </c>
      <c r="M38" s="5">
        <v>96946.675412169672</v>
      </c>
      <c r="N38" s="5">
        <v>92543.547663044868</v>
      </c>
      <c r="O38" s="5">
        <v>91787.410773510404</v>
      </c>
      <c r="P38" s="5">
        <v>87028.199642634296</v>
      </c>
      <c r="Q38" s="5">
        <v>88691.572098964447</v>
      </c>
      <c r="R38" s="5">
        <v>86821.969109964994</v>
      </c>
      <c r="S38" s="5">
        <v>92057.360897073115</v>
      </c>
      <c r="T38" s="5">
        <v>84242.418091564308</v>
      </c>
      <c r="U38" s="5">
        <v>91778.26192935351</v>
      </c>
      <c r="V38" s="5">
        <v>93299.824138738986</v>
      </c>
      <c r="W38" s="5">
        <v>84023.058088744103</v>
      </c>
    </row>
    <row r="39" spans="1:23">
      <c r="A39" s="6" t="s">
        <v>144</v>
      </c>
      <c r="B39" s="6" t="s">
        <v>113</v>
      </c>
      <c r="C39" s="5">
        <v>48.78759998647169</v>
      </c>
      <c r="D39" s="5">
        <v>24.150246147442822</v>
      </c>
      <c r="E39" s="5">
        <v>19.64617398259993</v>
      </c>
      <c r="F39" s="5">
        <v>23.773627154196866</v>
      </c>
      <c r="G39" s="5">
        <v>29.571704326852373</v>
      </c>
      <c r="H39" s="5">
        <v>21.42944280151152</v>
      </c>
      <c r="I39" s="5">
        <v>24.283897713028175</v>
      </c>
      <c r="J39" s="5">
        <v>24.25138154113262</v>
      </c>
      <c r="K39" s="5">
        <v>28.278145269266698</v>
      </c>
      <c r="L39" s="5">
        <v>32.756350791747188</v>
      </c>
      <c r="M39" s="5">
        <v>49.380946208516171</v>
      </c>
      <c r="N39" s="5">
        <v>941.00679563124538</v>
      </c>
      <c r="O39" s="5">
        <v>1376.2418074118043</v>
      </c>
      <c r="P39" s="5">
        <v>550.42967047442096</v>
      </c>
      <c r="Q39" s="5">
        <v>328.34589308134218</v>
      </c>
      <c r="R39" s="5">
        <v>308.19198354715786</v>
      </c>
      <c r="S39" s="5">
        <v>3258.6816253025759</v>
      </c>
      <c r="T39" s="5">
        <v>634.43178420219965</v>
      </c>
      <c r="U39" s="5">
        <v>0</v>
      </c>
      <c r="V39" s="5">
        <v>0</v>
      </c>
      <c r="W39" s="5">
        <v>0</v>
      </c>
    </row>
    <row r="40" spans="1:23">
      <c r="A40" s="6" t="s">
        <v>144</v>
      </c>
      <c r="B40" s="6" t="s">
        <v>114</v>
      </c>
      <c r="C40" s="5">
        <v>276.27076014171678</v>
      </c>
      <c r="D40" s="5">
        <v>163.78044494816493</v>
      </c>
      <c r="E40" s="5">
        <v>93.982250017301794</v>
      </c>
      <c r="F40" s="5">
        <v>68.090944482423353</v>
      </c>
      <c r="G40" s="5">
        <v>211.47832650927205</v>
      </c>
      <c r="H40" s="5">
        <v>99.487783914682865</v>
      </c>
      <c r="I40" s="5">
        <v>152.04825601456778</v>
      </c>
      <c r="J40" s="5">
        <v>207.40835870123621</v>
      </c>
      <c r="K40" s="5">
        <v>199.30056390257747</v>
      </c>
      <c r="L40" s="5">
        <v>170.1770060020167</v>
      </c>
      <c r="M40" s="5">
        <v>271.45177059526105</v>
      </c>
      <c r="N40" s="5">
        <v>680.73159887512759</v>
      </c>
      <c r="O40" s="5">
        <v>313.50416203285704</v>
      </c>
      <c r="P40" s="5">
        <v>1152.0303738430623</v>
      </c>
      <c r="Q40" s="5">
        <v>1670.7451834300516</v>
      </c>
      <c r="R40" s="5">
        <v>1188.1862188573034</v>
      </c>
      <c r="S40" s="5">
        <v>10616.919627752928</v>
      </c>
      <c r="T40" s="5">
        <v>2272.5141781968232</v>
      </c>
      <c r="U40" s="5">
        <v>3611.5572653510244</v>
      </c>
      <c r="V40" s="5">
        <v>21494.561690993749</v>
      </c>
      <c r="W40" s="5">
        <v>5120.5282629053872</v>
      </c>
    </row>
    <row r="41" spans="1:23">
      <c r="A41" s="6" t="s">
        <v>144</v>
      </c>
      <c r="B41" s="6" t="s">
        <v>115</v>
      </c>
      <c r="C41" s="5">
        <v>22716.246624171021</v>
      </c>
      <c r="D41" s="5">
        <v>21016.734403878192</v>
      </c>
      <c r="E41" s="5">
        <v>19881.595891494489</v>
      </c>
      <c r="F41" s="5">
        <v>24998.434728363787</v>
      </c>
      <c r="G41" s="5">
        <v>19338.832086366663</v>
      </c>
      <c r="H41" s="5">
        <v>22257.188285825632</v>
      </c>
      <c r="I41" s="5">
        <v>13454.136750131898</v>
      </c>
      <c r="J41" s="5">
        <v>27117.904120205178</v>
      </c>
      <c r="K41" s="5">
        <v>25453.392273612841</v>
      </c>
      <c r="L41" s="5">
        <v>20013.611625146386</v>
      </c>
      <c r="M41" s="5">
        <v>21803.554835807805</v>
      </c>
      <c r="N41" s="5">
        <v>20163.859431338093</v>
      </c>
      <c r="O41" s="5">
        <v>19061.355260196873</v>
      </c>
      <c r="P41" s="5">
        <v>23975.678501878741</v>
      </c>
      <c r="Q41" s="5">
        <v>18550.647025864175</v>
      </c>
      <c r="R41" s="5">
        <v>21339.071609290881</v>
      </c>
      <c r="S41" s="5">
        <v>12890.427484036349</v>
      </c>
      <c r="T41" s="5">
        <v>25989.975756073844</v>
      </c>
      <c r="U41" s="5">
        <v>24411.728476684526</v>
      </c>
      <c r="V41" s="5">
        <v>19174.19273052652</v>
      </c>
      <c r="W41" s="5">
        <v>20880.013270956166</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35049.430577603445</v>
      </c>
      <c r="D43" s="5">
        <v>33031.137083445035</v>
      </c>
      <c r="E43" s="5">
        <v>33064.641857975083</v>
      </c>
      <c r="F43" s="5">
        <v>33355.597047195253</v>
      </c>
      <c r="G43" s="5">
        <v>34856.539502580606</v>
      </c>
      <c r="H43" s="5">
        <v>33113.723574736316</v>
      </c>
      <c r="I43" s="5">
        <v>30771.774326716899</v>
      </c>
      <c r="J43" s="5">
        <v>33112.246861124164</v>
      </c>
      <c r="K43" s="5">
        <v>35653.236593703019</v>
      </c>
      <c r="L43" s="5">
        <v>35064.175658241766</v>
      </c>
      <c r="M43" s="5">
        <v>40691.546177434619</v>
      </c>
      <c r="N43" s="5">
        <v>38972.389501484256</v>
      </c>
      <c r="O43" s="5">
        <v>38706.477454670421</v>
      </c>
      <c r="P43" s="5">
        <v>40143.168347820218</v>
      </c>
      <c r="Q43" s="5">
        <v>42684.898040497763</v>
      </c>
      <c r="R43" s="5">
        <v>42371.35298609249</v>
      </c>
      <c r="S43" s="5">
        <v>47924.794661803353</v>
      </c>
      <c r="T43" s="5">
        <v>49380.349593175677</v>
      </c>
      <c r="U43" s="5">
        <v>50160.554027246981</v>
      </c>
      <c r="V43" s="5">
        <v>49891.473642006305</v>
      </c>
      <c r="W43" s="5">
        <v>56276.591020226391</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136</v>
      </c>
      <c r="B45" s="100"/>
      <c r="C45" s="17">
        <v>186505.55514335237</v>
      </c>
      <c r="D45" s="17">
        <v>190329.39868401759</v>
      </c>
      <c r="E45" s="17">
        <v>187039.93969545313</v>
      </c>
      <c r="F45" s="17">
        <v>186938.62392712579</v>
      </c>
      <c r="G45" s="17">
        <v>179107.50486256398</v>
      </c>
      <c r="H45" s="17">
        <v>174870.38401390938</v>
      </c>
      <c r="I45" s="17">
        <v>173209.70251700253</v>
      </c>
      <c r="J45" s="17">
        <v>176079.41025612905</v>
      </c>
      <c r="K45" s="17">
        <v>178234.81992583291</v>
      </c>
      <c r="L45" s="17">
        <v>167149.49093880138</v>
      </c>
      <c r="M45" s="17">
        <v>159762.60914221586</v>
      </c>
      <c r="N45" s="17">
        <v>153301.53499037359</v>
      </c>
      <c r="O45" s="17">
        <v>151244.98945782235</v>
      </c>
      <c r="P45" s="17">
        <v>152849.50653665076</v>
      </c>
      <c r="Q45" s="17">
        <v>151926.20824183777</v>
      </c>
      <c r="R45" s="17">
        <v>152028.77190775285</v>
      </c>
      <c r="S45" s="17">
        <v>166748.18429596833</v>
      </c>
      <c r="T45" s="17">
        <v>162519.68940321286</v>
      </c>
      <c r="U45" s="17">
        <v>169962.10169863602</v>
      </c>
      <c r="V45" s="17">
        <v>183860.05220226556</v>
      </c>
      <c r="W45" s="17">
        <v>166300.19064283205</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10308.145334513649</v>
      </c>
      <c r="D50" s="5">
        <v>10285.591128343362</v>
      </c>
      <c r="E50" s="5">
        <v>5877.9745716173702</v>
      </c>
      <c r="F50" s="5">
        <v>6564.5219017549271</v>
      </c>
      <c r="G50" s="5">
        <v>5344.8616394148021</v>
      </c>
      <c r="H50" s="5">
        <v>5186.2105053863124</v>
      </c>
      <c r="I50" s="5">
        <v>5965.9162312867211</v>
      </c>
      <c r="J50" s="5">
        <v>6227.0756319199409</v>
      </c>
      <c r="K50" s="5">
        <v>5843.9905721989771</v>
      </c>
      <c r="L50" s="5">
        <v>6006.1158893565025</v>
      </c>
      <c r="M50" s="5">
        <v>5211.406605983404</v>
      </c>
      <c r="N50" s="5">
        <v>15752.574497164698</v>
      </c>
      <c r="O50" s="5">
        <v>17904.93566810268</v>
      </c>
      <c r="P50" s="5">
        <v>15676.617689690887</v>
      </c>
      <c r="Q50" s="5">
        <v>11383.757706390477</v>
      </c>
      <c r="R50" s="5">
        <v>12743.120428203865</v>
      </c>
      <c r="S50" s="5">
        <v>0</v>
      </c>
      <c r="T50" s="5">
        <v>0</v>
      </c>
      <c r="U50" s="5">
        <v>0</v>
      </c>
      <c r="V50" s="5">
        <v>0</v>
      </c>
      <c r="W50" s="5">
        <v>0</v>
      </c>
    </row>
    <row r="51" spans="1:23">
      <c r="A51" s="6" t="s">
        <v>145</v>
      </c>
      <c r="B51" s="6" t="s">
        <v>114</v>
      </c>
      <c r="C51" s="5">
        <v>474.4010799075952</v>
      </c>
      <c r="D51" s="5">
        <v>631.74868267699503</v>
      </c>
      <c r="E51" s="5">
        <v>990.07771633763764</v>
      </c>
      <c r="F51" s="5">
        <v>1168.7557142164801</v>
      </c>
      <c r="G51" s="5">
        <v>921.77074226182071</v>
      </c>
      <c r="H51" s="5">
        <v>723.52049483603002</v>
      </c>
      <c r="I51" s="5">
        <v>1066.1182233697068</v>
      </c>
      <c r="J51" s="5">
        <v>1113.1970785169333</v>
      </c>
      <c r="K51" s="5">
        <v>959.80745286247827</v>
      </c>
      <c r="L51" s="5">
        <v>1041.614095204206</v>
      </c>
      <c r="M51" s="5">
        <v>843.07115471811085</v>
      </c>
      <c r="N51" s="5">
        <v>6678.6448793411055</v>
      </c>
      <c r="O51" s="5">
        <v>6620.8468266254868</v>
      </c>
      <c r="P51" s="5">
        <v>6639.858926843297</v>
      </c>
      <c r="Q51" s="5">
        <v>5340.292511810916</v>
      </c>
      <c r="R51" s="5">
        <v>5781.5988334168078</v>
      </c>
      <c r="S51" s="5">
        <v>18586.612758702569</v>
      </c>
      <c r="T51" s="5">
        <v>13040.220146246045</v>
      </c>
      <c r="U51" s="5">
        <v>13693.645988887498</v>
      </c>
      <c r="V51" s="5">
        <v>21382.703738872926</v>
      </c>
      <c r="W51" s="5">
        <v>13436.188891607735</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18217.483988243024</v>
      </c>
      <c r="D54" s="5">
        <v>16028.923273553375</v>
      </c>
      <c r="E54" s="5">
        <v>16488.164418408553</v>
      </c>
      <c r="F54" s="5">
        <v>15665.288217419962</v>
      </c>
      <c r="G54" s="5">
        <v>17057.113400748833</v>
      </c>
      <c r="H54" s="5">
        <v>16607.119055417017</v>
      </c>
      <c r="I54" s="5">
        <v>14985.470860449332</v>
      </c>
      <c r="J54" s="5">
        <v>15387.350774630249</v>
      </c>
      <c r="K54" s="5">
        <v>15205.153322050419</v>
      </c>
      <c r="L54" s="5">
        <v>15083.603870524854</v>
      </c>
      <c r="M54" s="5">
        <v>16757.178546867672</v>
      </c>
      <c r="N54" s="5">
        <v>19100.406081917394</v>
      </c>
      <c r="O54" s="5">
        <v>18164.944481208175</v>
      </c>
      <c r="P54" s="5">
        <v>17701.403951253313</v>
      </c>
      <c r="Q54" s="5">
        <v>20530.428770509934</v>
      </c>
      <c r="R54" s="5">
        <v>19455.866904235721</v>
      </c>
      <c r="S54" s="5">
        <v>16918.177020785341</v>
      </c>
      <c r="T54" s="5">
        <v>17563.398966782133</v>
      </c>
      <c r="U54" s="5">
        <v>17620.611829849822</v>
      </c>
      <c r="V54" s="5">
        <v>16933.153062798508</v>
      </c>
      <c r="W54" s="5">
        <v>18157.391005718091</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136</v>
      </c>
      <c r="B56" s="100"/>
      <c r="C56" s="17">
        <v>29000.03040266427</v>
      </c>
      <c r="D56" s="17">
        <v>26946.263084573729</v>
      </c>
      <c r="E56" s="17">
        <v>23356.216706363561</v>
      </c>
      <c r="F56" s="17">
        <v>23398.565833391367</v>
      </c>
      <c r="G56" s="17">
        <v>23323.745782425456</v>
      </c>
      <c r="H56" s="17">
        <v>22516.850055639359</v>
      </c>
      <c r="I56" s="17">
        <v>22017.505315105758</v>
      </c>
      <c r="J56" s="17">
        <v>22727.623485067124</v>
      </c>
      <c r="K56" s="17">
        <v>22008.951347111873</v>
      </c>
      <c r="L56" s="17">
        <v>22131.333855085562</v>
      </c>
      <c r="M56" s="17">
        <v>22811.656307569188</v>
      </c>
      <c r="N56" s="17">
        <v>41531.625458423194</v>
      </c>
      <c r="O56" s="17">
        <v>42690.726975936341</v>
      </c>
      <c r="P56" s="17">
        <v>40017.880567787499</v>
      </c>
      <c r="Q56" s="17">
        <v>37254.478988711329</v>
      </c>
      <c r="R56" s="17">
        <v>37980.586165856395</v>
      </c>
      <c r="S56" s="17">
        <v>35504.78977948791</v>
      </c>
      <c r="T56" s="17">
        <v>30603.61911302818</v>
      </c>
      <c r="U56" s="17">
        <v>31314.257818737322</v>
      </c>
      <c r="V56" s="17">
        <v>38315.856801671434</v>
      </c>
      <c r="W56" s="17">
        <v>31593.579897325828</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72400.188340364402</v>
      </c>
      <c r="D63" s="5">
        <v>56401.657012422693</v>
      </c>
      <c r="E63" s="5">
        <v>56375.638122106349</v>
      </c>
      <c r="F63" s="5">
        <v>65825.587256034749</v>
      </c>
      <c r="G63" s="5">
        <v>62512.919026973475</v>
      </c>
      <c r="H63" s="5">
        <v>71140.686685862587</v>
      </c>
      <c r="I63" s="5">
        <v>42479.520695696541</v>
      </c>
      <c r="J63" s="5">
        <v>69038.115094682726</v>
      </c>
      <c r="K63" s="5">
        <v>61538.555916438403</v>
      </c>
      <c r="L63" s="5">
        <v>49430.205507622493</v>
      </c>
      <c r="M63" s="5">
        <v>69945.068736093992</v>
      </c>
      <c r="N63" s="5">
        <v>54893.71339656585</v>
      </c>
      <c r="O63" s="5">
        <v>54342.336657937114</v>
      </c>
      <c r="P63" s="5">
        <v>61642.876925921766</v>
      </c>
      <c r="Q63" s="5">
        <v>60525.165421845209</v>
      </c>
      <c r="R63" s="5">
        <v>69029.495896292501</v>
      </c>
      <c r="S63" s="5">
        <v>41738.702228513335</v>
      </c>
      <c r="T63" s="5">
        <v>67329.605322131785</v>
      </c>
      <c r="U63" s="5">
        <v>60371.863787624476</v>
      </c>
      <c r="V63" s="5">
        <v>48367.557901090448</v>
      </c>
      <c r="W63" s="5">
        <v>64801.485538775596</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5758.7133863058125</v>
      </c>
      <c r="D65" s="5">
        <v>5553.7240155841873</v>
      </c>
      <c r="E65" s="5">
        <v>5282.4787919135597</v>
      </c>
      <c r="F65" s="5">
        <v>5741.3386706999818</v>
      </c>
      <c r="G65" s="5">
        <v>5944.0923628179917</v>
      </c>
      <c r="H65" s="5">
        <v>5924.8326115563887</v>
      </c>
      <c r="I65" s="5">
        <v>7649.9862662328796</v>
      </c>
      <c r="J65" s="5">
        <v>7563.7215054150984</v>
      </c>
      <c r="K65" s="5">
        <v>7450.4721842426043</v>
      </c>
      <c r="L65" s="5">
        <v>7484.6838651372427</v>
      </c>
      <c r="M65" s="5">
        <v>8010.8619374225209</v>
      </c>
      <c r="N65" s="5">
        <v>10139.065233974672</v>
      </c>
      <c r="O65" s="5">
        <v>9621.4110067577967</v>
      </c>
      <c r="P65" s="5">
        <v>10356.023101077039</v>
      </c>
      <c r="Q65" s="5">
        <v>10587.052729078423</v>
      </c>
      <c r="R65" s="5">
        <v>10813.778358855659</v>
      </c>
      <c r="S65" s="5">
        <v>10951.322042317935</v>
      </c>
      <c r="T65" s="5">
        <v>10900.755248644618</v>
      </c>
      <c r="U65" s="5">
        <v>10802.756476013468</v>
      </c>
      <c r="V65" s="5">
        <v>11307.072536424472</v>
      </c>
      <c r="W65" s="5">
        <v>11956.109617026339</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78158.901726670214</v>
      </c>
      <c r="D67" s="17">
        <v>61955.381028006879</v>
      </c>
      <c r="E67" s="17">
        <v>61658.116914019905</v>
      </c>
      <c r="F67" s="17">
        <v>71566.925926734737</v>
      </c>
      <c r="G67" s="17">
        <v>68457.011389791471</v>
      </c>
      <c r="H67" s="17">
        <v>77065.51929741897</v>
      </c>
      <c r="I67" s="17">
        <v>50129.506961929423</v>
      </c>
      <c r="J67" s="17">
        <v>76601.836600097828</v>
      </c>
      <c r="K67" s="17">
        <v>68989.028100681011</v>
      </c>
      <c r="L67" s="17">
        <v>56914.889372759739</v>
      </c>
      <c r="M67" s="17">
        <v>77955.930673516516</v>
      </c>
      <c r="N67" s="17">
        <v>65032.778630540524</v>
      </c>
      <c r="O67" s="17">
        <v>63963.747664694907</v>
      </c>
      <c r="P67" s="17">
        <v>71998.900026998803</v>
      </c>
      <c r="Q67" s="17">
        <v>71112.21815092364</v>
      </c>
      <c r="R67" s="17">
        <v>79843.274255148164</v>
      </c>
      <c r="S67" s="17">
        <v>52690.024270831273</v>
      </c>
      <c r="T67" s="17">
        <v>78230.360570776407</v>
      </c>
      <c r="U67" s="17">
        <v>71174.620263637946</v>
      </c>
      <c r="V67" s="17">
        <v>59674.630437514919</v>
      </c>
      <c r="W67" s="17">
        <v>76757.59515580193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297</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411438.5180280807</v>
      </c>
      <c r="D4" s="5">
        <v>398485.818886975</v>
      </c>
      <c r="E4" s="5">
        <v>403825.75901857653</v>
      </c>
      <c r="F4" s="5">
        <v>382612.50770196808</v>
      </c>
      <c r="G4" s="5">
        <v>378569.69904075749</v>
      </c>
      <c r="H4" s="5">
        <v>362535.29248409177</v>
      </c>
      <c r="I4" s="5">
        <v>382864.25214445271</v>
      </c>
      <c r="J4" s="5">
        <v>330925.28210307495</v>
      </c>
      <c r="K4" s="5">
        <v>333496.65811011533</v>
      </c>
      <c r="L4" s="5">
        <v>364399.37875181349</v>
      </c>
      <c r="M4" s="5">
        <v>350068.5353761366</v>
      </c>
      <c r="N4" s="5">
        <v>309526.53547830274</v>
      </c>
      <c r="O4" s="5">
        <v>315951.32851792232</v>
      </c>
      <c r="P4" s="5">
        <v>311199.44153254508</v>
      </c>
      <c r="Q4" s="5">
        <v>200562.99441669462</v>
      </c>
      <c r="R4" s="5">
        <v>180233.73091070424</v>
      </c>
      <c r="S4" s="5">
        <v>145750.27807596815</v>
      </c>
      <c r="T4" s="5">
        <v>148120.36005368322</v>
      </c>
      <c r="U4" s="5">
        <v>152361.38913781178</v>
      </c>
      <c r="V4" s="5">
        <v>146615.7822565909</v>
      </c>
      <c r="W4" s="5">
        <v>145029.52490303016</v>
      </c>
      <c r="X4" s="19"/>
    </row>
    <row r="5" spans="1:24">
      <c r="A5" s="6" t="s">
        <v>75</v>
      </c>
      <c r="B5" s="6" t="s">
        <v>112</v>
      </c>
      <c r="C5" s="5">
        <v>128414.61831305191</v>
      </c>
      <c r="D5" s="5">
        <v>138096.96162295362</v>
      </c>
      <c r="E5" s="5">
        <v>136197.1054595579</v>
      </c>
      <c r="F5" s="5">
        <v>140500.24580392241</v>
      </c>
      <c r="G5" s="5">
        <v>139655.17947521381</v>
      </c>
      <c r="H5" s="5">
        <v>135649.53345002249</v>
      </c>
      <c r="I5" s="5">
        <v>138277.46149851463</v>
      </c>
      <c r="J5" s="5">
        <v>138704.39772367425</v>
      </c>
      <c r="K5" s="5">
        <v>130018.8209265248</v>
      </c>
      <c r="L5" s="5">
        <v>120486.34399279929</v>
      </c>
      <c r="M5" s="5">
        <v>107139.15799546882</v>
      </c>
      <c r="N5" s="5">
        <v>93183.909699547454</v>
      </c>
      <c r="O5" s="5">
        <v>94443.735487154932</v>
      </c>
      <c r="P5" s="5">
        <v>92340.412493982163</v>
      </c>
      <c r="Q5" s="5">
        <v>98209.76102337816</v>
      </c>
      <c r="R5" s="5">
        <v>96755.739455028888</v>
      </c>
      <c r="S5" s="5">
        <v>94837.850721265582</v>
      </c>
      <c r="T5" s="5">
        <v>97174.411179926421</v>
      </c>
      <c r="U5" s="5">
        <v>98423.277499170523</v>
      </c>
      <c r="V5" s="5">
        <v>95301.657225616713</v>
      </c>
      <c r="W5" s="5">
        <v>95108.23229516155</v>
      </c>
      <c r="X5" s="19"/>
    </row>
    <row r="6" spans="1:24">
      <c r="A6" s="6" t="s">
        <v>75</v>
      </c>
      <c r="B6" s="6" t="s">
        <v>113</v>
      </c>
      <c r="C6" s="5">
        <v>19428.247470045586</v>
      </c>
      <c r="D6" s="5">
        <v>19381.415612539135</v>
      </c>
      <c r="E6" s="5">
        <v>16761.165859416884</v>
      </c>
      <c r="F6" s="5">
        <v>13979.724321460159</v>
      </c>
      <c r="G6" s="5">
        <v>13986.523482410763</v>
      </c>
      <c r="H6" s="5">
        <v>13977.644920190438</v>
      </c>
      <c r="I6" s="5">
        <v>14019.75021595322</v>
      </c>
      <c r="J6" s="5">
        <v>13604.682887834721</v>
      </c>
      <c r="K6" s="5">
        <v>13604.042438525275</v>
      </c>
      <c r="L6" s="5">
        <v>13604.257375408017</v>
      </c>
      <c r="M6" s="5">
        <v>13656.392240654797</v>
      </c>
      <c r="N6" s="5">
        <v>23890.272849701902</v>
      </c>
      <c r="O6" s="5">
        <v>22482.716048678274</v>
      </c>
      <c r="P6" s="5">
        <v>13956.583601145376</v>
      </c>
      <c r="Q6" s="5">
        <v>22277.354920614562</v>
      </c>
      <c r="R6" s="5">
        <v>17964.881833460164</v>
      </c>
      <c r="S6" s="5">
        <v>40992.596480113549</v>
      </c>
      <c r="T6" s="5">
        <v>18848.465950304606</v>
      </c>
      <c r="U6" s="5">
        <v>20805.06373274896</v>
      </c>
      <c r="V6" s="5">
        <v>36690.201125782776</v>
      </c>
      <c r="W6" s="5">
        <v>20444.451116528042</v>
      </c>
      <c r="X6" s="19"/>
    </row>
    <row r="7" spans="1:24">
      <c r="A7" s="6" t="s">
        <v>75</v>
      </c>
      <c r="B7" s="6" t="s">
        <v>114</v>
      </c>
      <c r="C7" s="5">
        <v>943.92809271074964</v>
      </c>
      <c r="D7" s="5">
        <v>853.15767068968523</v>
      </c>
      <c r="E7" s="5">
        <v>1389.8675920633923</v>
      </c>
      <c r="F7" s="5">
        <v>701.98470498906192</v>
      </c>
      <c r="G7" s="5">
        <v>317.67715949554957</v>
      </c>
      <c r="H7" s="5">
        <v>153.24553751979226</v>
      </c>
      <c r="I7" s="5">
        <v>207.55679471815009</v>
      </c>
      <c r="J7" s="5">
        <v>563.51243424401378</v>
      </c>
      <c r="K7" s="5">
        <v>470.59129077861081</v>
      </c>
      <c r="L7" s="5">
        <v>449.67309112357202</v>
      </c>
      <c r="M7" s="5">
        <v>709.18840460239949</v>
      </c>
      <c r="N7" s="5">
        <v>2117.3754831992114</v>
      </c>
      <c r="O7" s="5">
        <v>1300.2560484773162</v>
      </c>
      <c r="P7" s="5">
        <v>1317.7591454363014</v>
      </c>
      <c r="Q7" s="5">
        <v>1901.7174455612644</v>
      </c>
      <c r="R7" s="5">
        <v>2185.3504785068994</v>
      </c>
      <c r="S7" s="5">
        <v>13866.064266817106</v>
      </c>
      <c r="T7" s="5">
        <v>5410.1784779761902</v>
      </c>
      <c r="U7" s="5">
        <v>3065.3972001599045</v>
      </c>
      <c r="V7" s="5">
        <v>12902.739545911743</v>
      </c>
      <c r="W7" s="5">
        <v>2688.5980652507856</v>
      </c>
      <c r="X7" s="19"/>
    </row>
    <row r="8" spans="1:24">
      <c r="A8" s="6" t="s">
        <v>75</v>
      </c>
      <c r="B8" s="6" t="s">
        <v>115</v>
      </c>
      <c r="C8" s="5">
        <v>116173.4105494532</v>
      </c>
      <c r="D8" s="5">
        <v>96419.751333636726</v>
      </c>
      <c r="E8" s="5">
        <v>95263.248263079106</v>
      </c>
      <c r="F8" s="5">
        <v>120058.21351178971</v>
      </c>
      <c r="G8" s="5">
        <v>100878.93644775427</v>
      </c>
      <c r="H8" s="5">
        <v>119100.83920644883</v>
      </c>
      <c r="I8" s="5">
        <v>69862.715948967816</v>
      </c>
      <c r="J8" s="5">
        <v>128151.22076251419</v>
      </c>
      <c r="K8" s="5">
        <v>116246.22935949519</v>
      </c>
      <c r="L8" s="5">
        <v>90877.881668164031</v>
      </c>
      <c r="M8" s="5">
        <v>117736.90624318819</v>
      </c>
      <c r="N8" s="5">
        <v>117450.88334937584</v>
      </c>
      <c r="O8" s="5">
        <v>115890.37183793733</v>
      </c>
      <c r="P8" s="5">
        <v>129012.45786490587</v>
      </c>
      <c r="Q8" s="5">
        <v>116222.15754753206</v>
      </c>
      <c r="R8" s="5">
        <v>131529.33138458754</v>
      </c>
      <c r="S8" s="5">
        <v>83973.469508241411</v>
      </c>
      <c r="T8" s="5">
        <v>134551.89424914867</v>
      </c>
      <c r="U8" s="5">
        <v>122749.47810612475</v>
      </c>
      <c r="V8" s="5">
        <v>101978.31335195582</v>
      </c>
      <c r="W8" s="5">
        <v>122707.12406135855</v>
      </c>
      <c r="X8" s="19"/>
    </row>
    <row r="9" spans="1:24">
      <c r="A9" s="6" t="s">
        <v>75</v>
      </c>
      <c r="B9" s="6" t="s">
        <v>116</v>
      </c>
      <c r="C9" s="5">
        <v>205.07871506441819</v>
      </c>
      <c r="D9" s="5">
        <v>252.13703875495889</v>
      </c>
      <c r="E9" s="5">
        <v>349.72664783037976</v>
      </c>
      <c r="F9" s="5">
        <v>1365.3183981436557</v>
      </c>
      <c r="G9" s="5">
        <v>282.14135843998378</v>
      </c>
      <c r="H9" s="5">
        <v>778.95674264092474</v>
      </c>
      <c r="I9" s="5">
        <v>2421.1628545899457</v>
      </c>
      <c r="J9" s="5">
        <v>2499.1731351910289</v>
      </c>
      <c r="K9" s="5">
        <v>3679.6164540337354</v>
      </c>
      <c r="L9" s="5">
        <v>5363.2330849395457</v>
      </c>
      <c r="M9" s="5">
        <v>4388.4849721248247</v>
      </c>
      <c r="N9" s="5">
        <v>15496.107124974051</v>
      </c>
      <c r="O9" s="5">
        <v>14804.662659897815</v>
      </c>
      <c r="P9" s="5">
        <v>11103.418938056115</v>
      </c>
      <c r="Q9" s="5">
        <v>12492.827017886511</v>
      </c>
      <c r="R9" s="5">
        <v>12040.078657751004</v>
      </c>
      <c r="S9" s="5">
        <v>12800.698295728083</v>
      </c>
      <c r="T9" s="5">
        <v>8113.0898434574829</v>
      </c>
      <c r="U9" s="5">
        <v>9215.4412748438117</v>
      </c>
      <c r="V9" s="5">
        <v>11456.873626309871</v>
      </c>
      <c r="W9" s="5">
        <v>10832.196492839259</v>
      </c>
      <c r="X9" s="19"/>
    </row>
    <row r="10" spans="1:24">
      <c r="A10" s="6" t="s">
        <v>75</v>
      </c>
      <c r="B10" s="6" t="s">
        <v>118</v>
      </c>
      <c r="C10" s="5">
        <v>77285.126057356945</v>
      </c>
      <c r="D10" s="5">
        <v>80707.093637436177</v>
      </c>
      <c r="E10" s="5">
        <v>81050.482464120694</v>
      </c>
      <c r="F10" s="5">
        <v>82750.44069895448</v>
      </c>
      <c r="G10" s="5">
        <v>88523.907859722662</v>
      </c>
      <c r="H10" s="5">
        <v>93198.818922666818</v>
      </c>
      <c r="I10" s="5">
        <v>91303.823399821064</v>
      </c>
      <c r="J10" s="5">
        <v>107433.82880634603</v>
      </c>
      <c r="K10" s="5">
        <v>112370.57632003965</v>
      </c>
      <c r="L10" s="5">
        <v>111350.82844473382</v>
      </c>
      <c r="M10" s="5">
        <v>117174.70110293101</v>
      </c>
      <c r="N10" s="5">
        <v>141713.53568478386</v>
      </c>
      <c r="O10" s="5">
        <v>140554.25351778403</v>
      </c>
      <c r="P10" s="5">
        <v>146128.5076171596</v>
      </c>
      <c r="Q10" s="5">
        <v>195519.6349145179</v>
      </c>
      <c r="R10" s="5">
        <v>207530.81192765603</v>
      </c>
      <c r="S10" s="5">
        <v>243378.91671619701</v>
      </c>
      <c r="T10" s="5">
        <v>249955.91502685397</v>
      </c>
      <c r="U10" s="5">
        <v>248663.36377799086</v>
      </c>
      <c r="V10" s="5">
        <v>242765.40454378814</v>
      </c>
      <c r="W10" s="5">
        <v>245721.0239523066</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136</v>
      </c>
      <c r="B12" s="100"/>
      <c r="C12" s="17">
        <v>753888.92722576356</v>
      </c>
      <c r="D12" s="17">
        <v>734196.33580298524</v>
      </c>
      <c r="E12" s="17">
        <v>734837.35530464491</v>
      </c>
      <c r="F12" s="17">
        <v>741968.43514122744</v>
      </c>
      <c r="G12" s="17">
        <v>722214.06482379441</v>
      </c>
      <c r="H12" s="17">
        <v>725394.33126358117</v>
      </c>
      <c r="I12" s="17">
        <v>698956.72285701765</v>
      </c>
      <c r="J12" s="17">
        <v>721882.09785287932</v>
      </c>
      <c r="K12" s="17">
        <v>709886.53489951266</v>
      </c>
      <c r="L12" s="17">
        <v>706531.59640898183</v>
      </c>
      <c r="M12" s="17">
        <v>710873.36633510666</v>
      </c>
      <c r="N12" s="17">
        <v>703378.61966988503</v>
      </c>
      <c r="O12" s="17">
        <v>705427.32411785203</v>
      </c>
      <c r="P12" s="17">
        <v>705058.58119323046</v>
      </c>
      <c r="Q12" s="17">
        <v>647186.44728618511</v>
      </c>
      <c r="R12" s="17">
        <v>648239.9246476948</v>
      </c>
      <c r="S12" s="17">
        <v>635599.87406433094</v>
      </c>
      <c r="T12" s="17">
        <v>662174.31478135055</v>
      </c>
      <c r="U12" s="17">
        <v>655283.41072885063</v>
      </c>
      <c r="V12" s="17">
        <v>647710.97167595592</v>
      </c>
      <c r="W12" s="17">
        <v>642531.15088647488</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199165.95498425607</v>
      </c>
      <c r="D15" s="5">
        <v>192733.13462462998</v>
      </c>
      <c r="E15" s="5">
        <v>180104.03465462115</v>
      </c>
      <c r="F15" s="5">
        <v>165781.49411458656</v>
      </c>
      <c r="G15" s="5">
        <v>165453.18751219154</v>
      </c>
      <c r="H15" s="5">
        <v>156046.03651599857</v>
      </c>
      <c r="I15" s="5">
        <v>181245.72912990797</v>
      </c>
      <c r="J15" s="5">
        <v>150345.70112476169</v>
      </c>
      <c r="K15" s="5">
        <v>153418.52704021774</v>
      </c>
      <c r="L15" s="5">
        <v>179557.11658110205</v>
      </c>
      <c r="M15" s="5">
        <v>168372.13137592445</v>
      </c>
      <c r="N15" s="5">
        <v>111671.21571567205</v>
      </c>
      <c r="O15" s="5">
        <v>113423.29106953717</v>
      </c>
      <c r="P15" s="5">
        <v>110867.82779718675</v>
      </c>
      <c r="Q15" s="5">
        <v>36019.470067227325</v>
      </c>
      <c r="R15" s="5">
        <v>36366.023855677042</v>
      </c>
      <c r="S15" s="5">
        <v>36345.112613244441</v>
      </c>
      <c r="T15" s="5">
        <v>36147.013777413231</v>
      </c>
      <c r="U15" s="5">
        <v>37219.564800000262</v>
      </c>
      <c r="V15" s="5">
        <v>36469.867111882886</v>
      </c>
      <c r="W15" s="5">
        <v>35577.734278239543</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259.8251039999887</v>
      </c>
      <c r="D17" s="5">
        <v>259.82510399998853</v>
      </c>
      <c r="E17" s="5">
        <v>781.61086079999507</v>
      </c>
      <c r="F17" s="5">
        <v>490.78075200000472</v>
      </c>
      <c r="G17" s="5">
        <v>490.78075200000609</v>
      </c>
      <c r="H17" s="5">
        <v>490.78075200000558</v>
      </c>
      <c r="I17" s="5">
        <v>492.12535680000462</v>
      </c>
      <c r="J17" s="5">
        <v>490.78075200000563</v>
      </c>
      <c r="K17" s="5">
        <v>490.78075200000433</v>
      </c>
      <c r="L17" s="5">
        <v>490.78075200000416</v>
      </c>
      <c r="M17" s="5">
        <v>492.12535680000371</v>
      </c>
      <c r="N17" s="5">
        <v>3288.6984452059619</v>
      </c>
      <c r="O17" s="5">
        <v>2559.8706942122772</v>
      </c>
      <c r="P17" s="5">
        <v>609.93158095098943</v>
      </c>
      <c r="Q17" s="5">
        <v>3438.7138769737967</v>
      </c>
      <c r="R17" s="5">
        <v>1648.5985264474295</v>
      </c>
      <c r="S17" s="5">
        <v>12728.978421850552</v>
      </c>
      <c r="T17" s="5">
        <v>3556.8799589830373</v>
      </c>
      <c r="U17" s="5">
        <v>4393.5792661121577</v>
      </c>
      <c r="V17" s="5">
        <v>12441.118815081403</v>
      </c>
      <c r="W17" s="5">
        <v>4872.5947757909689</v>
      </c>
    </row>
    <row r="18" spans="1:23">
      <c r="A18" s="6" t="s">
        <v>126</v>
      </c>
      <c r="B18" s="6" t="s">
        <v>114</v>
      </c>
      <c r="C18" s="5">
        <v>127.52187354762229</v>
      </c>
      <c r="D18" s="5">
        <v>24.851344964317558</v>
      </c>
      <c r="E18" s="5">
        <v>192.98895052400729</v>
      </c>
      <c r="F18" s="5">
        <v>354.19268167553457</v>
      </c>
      <c r="G18" s="5">
        <v>1.8852758360291799</v>
      </c>
      <c r="H18" s="5">
        <v>0</v>
      </c>
      <c r="I18" s="5">
        <v>0</v>
      </c>
      <c r="J18" s="5">
        <v>18.106958726314321</v>
      </c>
      <c r="K18" s="5">
        <v>110.48196515015114</v>
      </c>
      <c r="L18" s="5">
        <v>44.572250428280199</v>
      </c>
      <c r="M18" s="5">
        <v>188.48532334612901</v>
      </c>
      <c r="N18" s="5">
        <v>599.93256729742893</v>
      </c>
      <c r="O18" s="5">
        <v>346.1340676743543</v>
      </c>
      <c r="P18" s="5">
        <v>351.92002288591209</v>
      </c>
      <c r="Q18" s="5">
        <v>472.61937826275056</v>
      </c>
      <c r="R18" s="5">
        <v>732.87173836333523</v>
      </c>
      <c r="S18" s="5">
        <v>2811.384882377818</v>
      </c>
      <c r="T18" s="5">
        <v>1646.8897255512411</v>
      </c>
      <c r="U18" s="5">
        <v>652.3156637228866</v>
      </c>
      <c r="V18" s="5">
        <v>2773.3417640186294</v>
      </c>
      <c r="W18" s="5">
        <v>535.31895208337585</v>
      </c>
    </row>
    <row r="19" spans="1:23">
      <c r="A19" s="6" t="s">
        <v>126</v>
      </c>
      <c r="B19" s="6" t="s">
        <v>115</v>
      </c>
      <c r="C19" s="5">
        <v>16055.604655885018</v>
      </c>
      <c r="D19" s="5">
        <v>14020.202899031972</v>
      </c>
      <c r="E19" s="5">
        <v>13907.352108520521</v>
      </c>
      <c r="F19" s="5">
        <v>22635.802573115398</v>
      </c>
      <c r="G19" s="5">
        <v>13952.016554627233</v>
      </c>
      <c r="H19" s="5">
        <v>18349.569623861618</v>
      </c>
      <c r="I19" s="5">
        <v>9048.9710438453112</v>
      </c>
      <c r="J19" s="5">
        <v>27207.301914315671</v>
      </c>
      <c r="K19" s="5">
        <v>24328.269027363629</v>
      </c>
      <c r="L19" s="5">
        <v>16394.347118526101</v>
      </c>
      <c r="M19" s="5">
        <v>18915.871953963004</v>
      </c>
      <c r="N19" s="5">
        <v>37237.195585187204</v>
      </c>
      <c r="O19" s="5">
        <v>36776.136948442909</v>
      </c>
      <c r="P19" s="5">
        <v>36368.61941163856</v>
      </c>
      <c r="Q19" s="5">
        <v>31541.230372362152</v>
      </c>
      <c r="R19" s="5">
        <v>34121.893167120361</v>
      </c>
      <c r="S19" s="5">
        <v>27580.09944474333</v>
      </c>
      <c r="T19" s="5">
        <v>39063.193479049703</v>
      </c>
      <c r="U19" s="5">
        <v>36495.943916761025</v>
      </c>
      <c r="V19" s="5">
        <v>32677.692096832121</v>
      </c>
      <c r="W19" s="5">
        <v>33165.183107678204</v>
      </c>
    </row>
    <row r="20" spans="1:23">
      <c r="A20" s="6" t="s">
        <v>126</v>
      </c>
      <c r="B20" s="6" t="s">
        <v>116</v>
      </c>
      <c r="C20" s="5">
        <v>82.357009027726633</v>
      </c>
      <c r="D20" s="5">
        <v>114.12897822540549</v>
      </c>
      <c r="E20" s="5">
        <v>112.34652344630344</v>
      </c>
      <c r="F20" s="5">
        <v>556.1112805242077</v>
      </c>
      <c r="G20" s="5">
        <v>67.460102501926443</v>
      </c>
      <c r="H20" s="5">
        <v>359.31189717784036</v>
      </c>
      <c r="I20" s="5">
        <v>613.33443500448277</v>
      </c>
      <c r="J20" s="5">
        <v>270.71480466459764</v>
      </c>
      <c r="K20" s="5">
        <v>260.20669886169361</v>
      </c>
      <c r="L20" s="5">
        <v>529.54165681904124</v>
      </c>
      <c r="M20" s="5">
        <v>688.84018864317886</v>
      </c>
      <c r="N20" s="5">
        <v>6824.8989806014333</v>
      </c>
      <c r="O20" s="5">
        <v>6223.5770230760536</v>
      </c>
      <c r="P20" s="5">
        <v>3990.8266090819484</v>
      </c>
      <c r="Q20" s="5">
        <v>5519.0897289270406</v>
      </c>
      <c r="R20" s="5">
        <v>5357.6060738508322</v>
      </c>
      <c r="S20" s="5">
        <v>5706.7168030804451</v>
      </c>
      <c r="T20" s="5">
        <v>3633.6067349992591</v>
      </c>
      <c r="U20" s="5">
        <v>4122.0637730405197</v>
      </c>
      <c r="V20" s="5">
        <v>5213.451267079854</v>
      </c>
      <c r="W20" s="5">
        <v>4932.3245373433792</v>
      </c>
    </row>
    <row r="21" spans="1:23">
      <c r="A21" s="6" t="s">
        <v>126</v>
      </c>
      <c r="B21" s="6" t="s">
        <v>118</v>
      </c>
      <c r="C21" s="5">
        <v>12008.109698136857</v>
      </c>
      <c r="D21" s="5">
        <v>13843.758010278782</v>
      </c>
      <c r="E21" s="5">
        <v>14260.726727141677</v>
      </c>
      <c r="F21" s="5">
        <v>14363.55879684795</v>
      </c>
      <c r="G21" s="5">
        <v>15041.194372701704</v>
      </c>
      <c r="H21" s="5">
        <v>14541.380027242469</v>
      </c>
      <c r="I21" s="5">
        <v>13652.760933206777</v>
      </c>
      <c r="J21" s="5">
        <v>14444.665709856286</v>
      </c>
      <c r="K21" s="5">
        <v>13810.271809368083</v>
      </c>
      <c r="L21" s="5">
        <v>14392.446436479155</v>
      </c>
      <c r="M21" s="5">
        <v>14589.555475748331</v>
      </c>
      <c r="N21" s="5">
        <v>24549.603262830457</v>
      </c>
      <c r="O21" s="5">
        <v>26786.964415646933</v>
      </c>
      <c r="P21" s="5">
        <v>27157.557250437916</v>
      </c>
      <c r="Q21" s="5">
        <v>55069.432014255057</v>
      </c>
      <c r="R21" s="5">
        <v>54515.473476137995</v>
      </c>
      <c r="S21" s="5">
        <v>59492.358141733595</v>
      </c>
      <c r="T21" s="5">
        <v>65840.12178558638</v>
      </c>
      <c r="U21" s="5">
        <v>61076.093573215308</v>
      </c>
      <c r="V21" s="5">
        <v>58892.874858564173</v>
      </c>
      <c r="W21" s="5">
        <v>54983.929562074321</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136</v>
      </c>
      <c r="B23" s="100"/>
      <c r="C23" s="17">
        <v>227699.37332485328</v>
      </c>
      <c r="D23" s="17">
        <v>220995.90096113045</v>
      </c>
      <c r="E23" s="17">
        <v>209359.05982505364</v>
      </c>
      <c r="F23" s="17">
        <v>204181.94019874962</v>
      </c>
      <c r="G23" s="17">
        <v>195006.52456985842</v>
      </c>
      <c r="H23" s="17">
        <v>189787.07881628047</v>
      </c>
      <c r="I23" s="17">
        <v>205052.92089876454</v>
      </c>
      <c r="J23" s="17">
        <v>192777.27126432455</v>
      </c>
      <c r="K23" s="17">
        <v>192418.53729296129</v>
      </c>
      <c r="L23" s="17">
        <v>211408.80479535466</v>
      </c>
      <c r="M23" s="17">
        <v>203247.00967442509</v>
      </c>
      <c r="N23" s="17">
        <v>184171.54455679454</v>
      </c>
      <c r="O23" s="17">
        <v>186115.97421858969</v>
      </c>
      <c r="P23" s="17">
        <v>179346.68267218204</v>
      </c>
      <c r="Q23" s="17">
        <v>132060.5554380081</v>
      </c>
      <c r="R23" s="17">
        <v>132742.46683759702</v>
      </c>
      <c r="S23" s="17">
        <v>144664.65030703018</v>
      </c>
      <c r="T23" s="17">
        <v>149887.70546158284</v>
      </c>
      <c r="U23" s="17">
        <v>143959.56099285214</v>
      </c>
      <c r="V23" s="17">
        <v>148468.34591345908</v>
      </c>
      <c r="W23" s="17">
        <v>134067.08521320979</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212272.56304382469</v>
      </c>
      <c r="D26" s="5">
        <v>205752.68426234493</v>
      </c>
      <c r="E26" s="5">
        <v>223721.72436395538</v>
      </c>
      <c r="F26" s="5">
        <v>216831.01358738152</v>
      </c>
      <c r="G26" s="5">
        <v>213116.51152856596</v>
      </c>
      <c r="H26" s="5">
        <v>206489.25596809314</v>
      </c>
      <c r="I26" s="5">
        <v>201618.52301454474</v>
      </c>
      <c r="J26" s="5">
        <v>180579.58097831323</v>
      </c>
      <c r="K26" s="5">
        <v>180078.13106989764</v>
      </c>
      <c r="L26" s="5">
        <v>184842.26217071142</v>
      </c>
      <c r="M26" s="5">
        <v>181696.40400021218</v>
      </c>
      <c r="N26" s="5">
        <v>197855.31976263071</v>
      </c>
      <c r="O26" s="5">
        <v>202528.03744838518</v>
      </c>
      <c r="P26" s="5">
        <v>200331.61373535841</v>
      </c>
      <c r="Q26" s="5">
        <v>164543.52434946728</v>
      </c>
      <c r="R26" s="5">
        <v>143867.70705502719</v>
      </c>
      <c r="S26" s="5">
        <v>109405.16546272373</v>
      </c>
      <c r="T26" s="5">
        <v>111973.34627626998</v>
      </c>
      <c r="U26" s="5">
        <v>115141.8243378115</v>
      </c>
      <c r="V26" s="5">
        <v>110145.91514470804</v>
      </c>
      <c r="W26" s="5">
        <v>109451.79062479064</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8811.4894316387436</v>
      </c>
      <c r="D28" s="5">
        <v>8811.4894316387781</v>
      </c>
      <c r="E28" s="5">
        <v>10084.438066750985</v>
      </c>
      <c r="F28" s="5">
        <v>9804.7365040790664</v>
      </c>
      <c r="G28" s="5">
        <v>9804.7365040790628</v>
      </c>
      <c r="H28" s="5">
        <v>9804.7365040790592</v>
      </c>
      <c r="I28" s="5">
        <v>9831.5987958710157</v>
      </c>
      <c r="J28" s="5">
        <v>9425.8248940790309</v>
      </c>
      <c r="K28" s="5">
        <v>9425.8248940790236</v>
      </c>
      <c r="L28" s="5">
        <v>9425.8248940790236</v>
      </c>
      <c r="M28" s="5">
        <v>9451.6490718709974</v>
      </c>
      <c r="N28" s="5">
        <v>12893.95108388478</v>
      </c>
      <c r="O28" s="5">
        <v>12134.763910289576</v>
      </c>
      <c r="P28" s="5">
        <v>9635.8065509791813</v>
      </c>
      <c r="Q28" s="5">
        <v>13505.29158992615</v>
      </c>
      <c r="R28" s="5">
        <v>12738.569051677898</v>
      </c>
      <c r="S28" s="5">
        <v>27463.470935677607</v>
      </c>
      <c r="T28" s="5">
        <v>15115.080069481259</v>
      </c>
      <c r="U28" s="5">
        <v>16411.484466636801</v>
      </c>
      <c r="V28" s="5">
        <v>24249.082310701371</v>
      </c>
      <c r="W28" s="5">
        <v>15571.856340737075</v>
      </c>
    </row>
    <row r="29" spans="1:23">
      <c r="A29" s="6" t="s">
        <v>143</v>
      </c>
      <c r="B29" s="6" t="s">
        <v>114</v>
      </c>
      <c r="C29" s="5">
        <v>65.73437946449647</v>
      </c>
      <c r="D29" s="5">
        <v>32.793717999064143</v>
      </c>
      <c r="E29" s="5">
        <v>113.48765836219846</v>
      </c>
      <c r="F29" s="5">
        <v>195.56047805246305</v>
      </c>
      <c r="G29" s="5">
        <v>77.655717290097613</v>
      </c>
      <c r="H29" s="5">
        <v>51.979694094179202</v>
      </c>
      <c r="I29" s="5">
        <v>56.557254010345929</v>
      </c>
      <c r="J29" s="5">
        <v>332.36607420023694</v>
      </c>
      <c r="K29" s="5">
        <v>203.58489106191914</v>
      </c>
      <c r="L29" s="5">
        <v>261.51323903897702</v>
      </c>
      <c r="M29" s="5">
        <v>140.72688300408583</v>
      </c>
      <c r="N29" s="5">
        <v>452.11228960432413</v>
      </c>
      <c r="O29" s="5">
        <v>300.45679950581962</v>
      </c>
      <c r="P29" s="5">
        <v>390.76251303352541</v>
      </c>
      <c r="Q29" s="5">
        <v>230.33036766239908</v>
      </c>
      <c r="R29" s="5">
        <v>385.03383815331659</v>
      </c>
      <c r="S29" s="5">
        <v>1295.1488609523201</v>
      </c>
      <c r="T29" s="5">
        <v>1292.6943711743936</v>
      </c>
      <c r="U29" s="5">
        <v>368.90505727394844</v>
      </c>
      <c r="V29" s="5">
        <v>1653.655877252372</v>
      </c>
      <c r="W29" s="5">
        <v>301.26031043287185</v>
      </c>
    </row>
    <row r="30" spans="1:23">
      <c r="A30" s="6" t="s">
        <v>143</v>
      </c>
      <c r="B30" s="6" t="s">
        <v>115</v>
      </c>
      <c r="C30" s="5">
        <v>5001.3709300773135</v>
      </c>
      <c r="D30" s="5">
        <v>4981.1570183043268</v>
      </c>
      <c r="E30" s="5">
        <v>4960.9431065313183</v>
      </c>
      <c r="F30" s="5">
        <v>4940.729194758318</v>
      </c>
      <c r="G30" s="5">
        <v>4920.5152828393148</v>
      </c>
      <c r="H30" s="5">
        <v>4900.3013710663099</v>
      </c>
      <c r="I30" s="5">
        <v>4880.0874592933069</v>
      </c>
      <c r="J30" s="5">
        <v>4859.8735475202784</v>
      </c>
      <c r="K30" s="5">
        <v>4839.6596357472799</v>
      </c>
      <c r="L30" s="5">
        <v>4819.4457239012827</v>
      </c>
      <c r="M30" s="5">
        <v>4799.2318121282669</v>
      </c>
      <c r="N30" s="5">
        <v>4779.0179002822633</v>
      </c>
      <c r="O30" s="5">
        <v>4758.8039885092467</v>
      </c>
      <c r="P30" s="5">
        <v>4738.5900767362273</v>
      </c>
      <c r="Q30" s="5">
        <v>4718.37616489022</v>
      </c>
      <c r="R30" s="5">
        <v>4698.1622531172061</v>
      </c>
      <c r="S30" s="5">
        <v>1762.4791583951207</v>
      </c>
      <c r="T30" s="5">
        <v>1754.8632987101164</v>
      </c>
      <c r="U30" s="5">
        <v>1747.2474389521115</v>
      </c>
      <c r="V30" s="5">
        <v>1739.6315792671112</v>
      </c>
      <c r="W30" s="5">
        <v>1732.0157195821128</v>
      </c>
    </row>
    <row r="31" spans="1:23">
      <c r="A31" s="6" t="s">
        <v>143</v>
      </c>
      <c r="B31" s="6" t="s">
        <v>116</v>
      </c>
      <c r="C31" s="5">
        <v>122.72170603669156</v>
      </c>
      <c r="D31" s="5">
        <v>138.00806052955338</v>
      </c>
      <c r="E31" s="5">
        <v>237.38012438407637</v>
      </c>
      <c r="F31" s="5">
        <v>809.20711761944801</v>
      </c>
      <c r="G31" s="5">
        <v>214.68125593805732</v>
      </c>
      <c r="H31" s="5">
        <v>419.64484546308438</v>
      </c>
      <c r="I31" s="5">
        <v>1807.8284195854628</v>
      </c>
      <c r="J31" s="5">
        <v>2228.4583305264314</v>
      </c>
      <c r="K31" s="5">
        <v>3419.4097551720415</v>
      </c>
      <c r="L31" s="5">
        <v>4833.6914281205054</v>
      </c>
      <c r="M31" s="5">
        <v>3699.6447834816449</v>
      </c>
      <c r="N31" s="5">
        <v>8671.2081443726183</v>
      </c>
      <c r="O31" s="5">
        <v>8581.085636821761</v>
      </c>
      <c r="P31" s="5">
        <v>7112.5923289741677</v>
      </c>
      <c r="Q31" s="5">
        <v>6973.7372889594708</v>
      </c>
      <c r="R31" s="5">
        <v>6682.472583900174</v>
      </c>
      <c r="S31" s="5">
        <v>7093.9814926476374</v>
      </c>
      <c r="T31" s="5">
        <v>4479.4831084582238</v>
      </c>
      <c r="U31" s="5">
        <v>5093.377501803292</v>
      </c>
      <c r="V31" s="5">
        <v>6243.4223592300168</v>
      </c>
      <c r="W31" s="5">
        <v>5899.8719554958798</v>
      </c>
    </row>
    <row r="32" spans="1:23">
      <c r="A32" s="6" t="s">
        <v>143</v>
      </c>
      <c r="B32" s="6" t="s">
        <v>118</v>
      </c>
      <c r="C32" s="5">
        <v>6251.3884078914489</v>
      </c>
      <c r="D32" s="5">
        <v>11815.981759861075</v>
      </c>
      <c r="E32" s="5">
        <v>11509.650731965206</v>
      </c>
      <c r="F32" s="5">
        <v>11365.583400068388</v>
      </c>
      <c r="G32" s="5">
        <v>12792.070913277663</v>
      </c>
      <c r="H32" s="5">
        <v>19848.627320782311</v>
      </c>
      <c r="I32" s="5">
        <v>21450.49105696323</v>
      </c>
      <c r="J32" s="5">
        <v>34694.809530767547</v>
      </c>
      <c r="K32" s="5">
        <v>37965.534813612714</v>
      </c>
      <c r="L32" s="5">
        <v>37611.000652764902</v>
      </c>
      <c r="M32" s="5">
        <v>36704.609692667647</v>
      </c>
      <c r="N32" s="5">
        <v>37087.355262108984</v>
      </c>
      <c r="O32" s="5">
        <v>35749.440440209182</v>
      </c>
      <c r="P32" s="5">
        <v>38334.555091894705</v>
      </c>
      <c r="Q32" s="5">
        <v>52101.193007847192</v>
      </c>
      <c r="R32" s="5">
        <v>65417.429383017232</v>
      </c>
      <c r="S32" s="5">
        <v>85274.899079977782</v>
      </c>
      <c r="T32" s="5">
        <v>85288.553096800082</v>
      </c>
      <c r="U32" s="5">
        <v>85619.926537186562</v>
      </c>
      <c r="V32" s="5">
        <v>84812.639365508352</v>
      </c>
      <c r="W32" s="5">
        <v>82051.737720896374</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136</v>
      </c>
      <c r="B34" s="100"/>
      <c r="C34" s="17">
        <v>232525.26789893335</v>
      </c>
      <c r="D34" s="17">
        <v>231532.11425067775</v>
      </c>
      <c r="E34" s="17">
        <v>250627.62405194915</v>
      </c>
      <c r="F34" s="17">
        <v>243946.83028195924</v>
      </c>
      <c r="G34" s="17">
        <v>240926.17120199013</v>
      </c>
      <c r="H34" s="17">
        <v>241514.54570357807</v>
      </c>
      <c r="I34" s="17">
        <v>239645.08600026809</v>
      </c>
      <c r="J34" s="17">
        <v>232120.91335540675</v>
      </c>
      <c r="K34" s="17">
        <v>235932.14505957061</v>
      </c>
      <c r="L34" s="17">
        <v>241793.73810861609</v>
      </c>
      <c r="M34" s="17">
        <v>236492.26624336481</v>
      </c>
      <c r="N34" s="17">
        <v>261738.96444288368</v>
      </c>
      <c r="O34" s="17">
        <v>264052.58822372078</v>
      </c>
      <c r="P34" s="17">
        <v>260543.9202969762</v>
      </c>
      <c r="Q34" s="17">
        <v>242072.4527687527</v>
      </c>
      <c r="R34" s="17">
        <v>233789.37416489303</v>
      </c>
      <c r="S34" s="17">
        <v>232295.14499037422</v>
      </c>
      <c r="T34" s="17">
        <v>219904.02022089405</v>
      </c>
      <c r="U34" s="17">
        <v>224382.76533966424</v>
      </c>
      <c r="V34" s="17">
        <v>228844.34663666727</v>
      </c>
      <c r="W34" s="17">
        <v>215008.53267193493</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128414.61831305191</v>
      </c>
      <c r="D38" s="5">
        <v>138096.96162295362</v>
      </c>
      <c r="E38" s="5">
        <v>136197.1054595579</v>
      </c>
      <c r="F38" s="5">
        <v>140500.24580392241</v>
      </c>
      <c r="G38" s="5">
        <v>139655.17947521381</v>
      </c>
      <c r="H38" s="5">
        <v>135649.53345002249</v>
      </c>
      <c r="I38" s="5">
        <v>138277.46149851463</v>
      </c>
      <c r="J38" s="5">
        <v>138704.39772367425</v>
      </c>
      <c r="K38" s="5">
        <v>130018.8209265248</v>
      </c>
      <c r="L38" s="5">
        <v>120486.34399279929</v>
      </c>
      <c r="M38" s="5">
        <v>107139.15799546882</v>
      </c>
      <c r="N38" s="5">
        <v>93183.909699547454</v>
      </c>
      <c r="O38" s="5">
        <v>94443.735487154932</v>
      </c>
      <c r="P38" s="5">
        <v>92340.412493982163</v>
      </c>
      <c r="Q38" s="5">
        <v>98209.76102337816</v>
      </c>
      <c r="R38" s="5">
        <v>96755.739455028888</v>
      </c>
      <c r="S38" s="5">
        <v>94837.850721265582</v>
      </c>
      <c r="T38" s="5">
        <v>97174.411179926421</v>
      </c>
      <c r="U38" s="5">
        <v>98423.277499170523</v>
      </c>
      <c r="V38" s="5">
        <v>95301.657225616713</v>
      </c>
      <c r="W38" s="5">
        <v>95108.23229516155</v>
      </c>
    </row>
    <row r="39" spans="1:23">
      <c r="A39" s="6" t="s">
        <v>144</v>
      </c>
      <c r="B39" s="6" t="s">
        <v>113</v>
      </c>
      <c r="C39" s="5">
        <v>48.787599961768962</v>
      </c>
      <c r="D39" s="5">
        <v>24.526142565558946</v>
      </c>
      <c r="E39" s="5">
        <v>20.618850855765228</v>
      </c>
      <c r="F39" s="5">
        <v>14.003585446670348</v>
      </c>
      <c r="G39" s="5">
        <v>20.802746397274838</v>
      </c>
      <c r="H39" s="5">
        <v>11.924184176961841</v>
      </c>
      <c r="I39" s="5">
        <v>15.767231347964497</v>
      </c>
      <c r="J39" s="5">
        <v>17.873761821255243</v>
      </c>
      <c r="K39" s="5">
        <v>17.23331251181849</v>
      </c>
      <c r="L39" s="5">
        <v>17.448249394574908</v>
      </c>
      <c r="M39" s="5">
        <v>32.358980049544165</v>
      </c>
      <c r="N39" s="5">
        <v>60.947797007374014</v>
      </c>
      <c r="O39" s="5">
        <v>36.288126696730146</v>
      </c>
      <c r="P39" s="5">
        <v>40.641989280744966</v>
      </c>
      <c r="Q39" s="5">
        <v>89.791021389330325</v>
      </c>
      <c r="R39" s="5">
        <v>106.81829540037452</v>
      </c>
      <c r="S39" s="5">
        <v>800.14712258538555</v>
      </c>
      <c r="T39" s="5">
        <v>176.50592184030947</v>
      </c>
      <c r="U39" s="5">
        <v>0</v>
      </c>
      <c r="V39" s="5">
        <v>0</v>
      </c>
      <c r="W39" s="5">
        <v>0</v>
      </c>
    </row>
    <row r="40" spans="1:23">
      <c r="A40" s="6" t="s">
        <v>144</v>
      </c>
      <c r="B40" s="6" t="s">
        <v>114</v>
      </c>
      <c r="C40" s="5">
        <v>276.27075990843542</v>
      </c>
      <c r="D40" s="5">
        <v>163.69477499969778</v>
      </c>
      <c r="E40" s="5">
        <v>93.905546147201164</v>
      </c>
      <c r="F40" s="5">
        <v>60.535901097823448</v>
      </c>
      <c r="G40" s="5">
        <v>139.4849595682218</v>
      </c>
      <c r="H40" s="5">
        <v>49.353658824393762</v>
      </c>
      <c r="I40" s="5">
        <v>82.102402090081924</v>
      </c>
      <c r="J40" s="5">
        <v>135.19857436048008</v>
      </c>
      <c r="K40" s="5">
        <v>98.771012107579651</v>
      </c>
      <c r="L40" s="5">
        <v>66.718803244461711</v>
      </c>
      <c r="M40" s="5">
        <v>233.38790976433771</v>
      </c>
      <c r="N40" s="5">
        <v>308.15204433687006</v>
      </c>
      <c r="O40" s="5">
        <v>95.445153089206414</v>
      </c>
      <c r="P40" s="5">
        <v>146.34384107387183</v>
      </c>
      <c r="Q40" s="5">
        <v>405.25492728448756</v>
      </c>
      <c r="R40" s="5">
        <v>444.41680536079605</v>
      </c>
      <c r="S40" s="5">
        <v>2873.0744678282972</v>
      </c>
      <c r="T40" s="5">
        <v>999.50806656639281</v>
      </c>
      <c r="U40" s="5">
        <v>628.75367577327802</v>
      </c>
      <c r="V40" s="5">
        <v>1883.784088496144</v>
      </c>
      <c r="W40" s="5">
        <v>571.8585744505815</v>
      </c>
    </row>
    <row r="41" spans="1:23">
      <c r="A41" s="6" t="s">
        <v>144</v>
      </c>
      <c r="B41" s="6" t="s">
        <v>115</v>
      </c>
      <c r="C41" s="5">
        <v>22716.246624171181</v>
      </c>
      <c r="D41" s="5">
        <v>21016.73440387813</v>
      </c>
      <c r="E41" s="5">
        <v>19881.595891494479</v>
      </c>
      <c r="F41" s="5">
        <v>24998.434728363867</v>
      </c>
      <c r="G41" s="5">
        <v>19338.832086366729</v>
      </c>
      <c r="H41" s="5">
        <v>22257.188285825712</v>
      </c>
      <c r="I41" s="5">
        <v>13454.136750131935</v>
      </c>
      <c r="J41" s="5">
        <v>27117.904120205083</v>
      </c>
      <c r="K41" s="5">
        <v>25453.392273612808</v>
      </c>
      <c r="L41" s="5">
        <v>20013.611625146419</v>
      </c>
      <c r="M41" s="5">
        <v>21803.55483580791</v>
      </c>
      <c r="N41" s="5">
        <v>20163.859431338056</v>
      </c>
      <c r="O41" s="5">
        <v>19061.355260196877</v>
      </c>
      <c r="P41" s="5">
        <v>23975.678501878778</v>
      </c>
      <c r="Q41" s="5">
        <v>18550.647025864062</v>
      </c>
      <c r="R41" s="5">
        <v>21339.071609290793</v>
      </c>
      <c r="S41" s="5">
        <v>12890.42748403634</v>
      </c>
      <c r="T41" s="5">
        <v>25989.975756073807</v>
      </c>
      <c r="U41" s="5">
        <v>24411.728476684541</v>
      </c>
      <c r="V41" s="5">
        <v>19174.192730526447</v>
      </c>
      <c r="W41" s="5">
        <v>20880.013270956086</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35049.430577026331</v>
      </c>
      <c r="D43" s="5">
        <v>33361.37324753483</v>
      </c>
      <c r="E43" s="5">
        <v>33411.973271018804</v>
      </c>
      <c r="F43" s="5">
        <v>34509.567197411438</v>
      </c>
      <c r="G43" s="5">
        <v>36448.649628493738</v>
      </c>
      <c r="H43" s="5">
        <v>34867.796849946833</v>
      </c>
      <c r="I43" s="5">
        <v>32706.548006370369</v>
      </c>
      <c r="J43" s="5">
        <v>35019.064187985517</v>
      </c>
      <c r="K43" s="5">
        <v>37676.508553502215</v>
      </c>
      <c r="L43" s="5">
        <v>36601.415293461003</v>
      </c>
      <c r="M43" s="5">
        <v>41386.720768467705</v>
      </c>
      <c r="N43" s="5">
        <v>35398.547603246843</v>
      </c>
      <c r="O43" s="5">
        <v>35448.393380808004</v>
      </c>
      <c r="P43" s="5">
        <v>36581.879508639766</v>
      </c>
      <c r="Q43" s="5">
        <v>39734.019043733846</v>
      </c>
      <c r="R43" s="5">
        <v>40874.730422424436</v>
      </c>
      <c r="S43" s="5">
        <v>40524.659808319506</v>
      </c>
      <c r="T43" s="5">
        <v>39150.927415465194</v>
      </c>
      <c r="U43" s="5">
        <v>43173.135726267305</v>
      </c>
      <c r="V43" s="5">
        <v>43094.461436882528</v>
      </c>
      <c r="W43" s="5">
        <v>48462.238172809361</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136</v>
      </c>
      <c r="B45" s="100"/>
      <c r="C45" s="17">
        <v>186505.35387411964</v>
      </c>
      <c r="D45" s="17">
        <v>192663.29019193182</v>
      </c>
      <c r="E45" s="17">
        <v>189605.19901907415</v>
      </c>
      <c r="F45" s="17">
        <v>200082.78721624223</v>
      </c>
      <c r="G45" s="17">
        <v>195602.94889603974</v>
      </c>
      <c r="H45" s="17">
        <v>192835.7964287964</v>
      </c>
      <c r="I45" s="17">
        <v>184536.015888455</v>
      </c>
      <c r="J45" s="17">
        <v>200994.4383680466</v>
      </c>
      <c r="K45" s="17">
        <v>193264.72607825921</v>
      </c>
      <c r="L45" s="17">
        <v>177185.53796404574</v>
      </c>
      <c r="M45" s="17">
        <v>170595.18048955832</v>
      </c>
      <c r="N45" s="17">
        <v>149115.41657547659</v>
      </c>
      <c r="O45" s="17">
        <v>149085.21740794575</v>
      </c>
      <c r="P45" s="17">
        <v>153084.95633485532</v>
      </c>
      <c r="Q45" s="17">
        <v>156989.47304164991</v>
      </c>
      <c r="R45" s="17">
        <v>159520.7765875053</v>
      </c>
      <c r="S45" s="17">
        <v>151926.15960403511</v>
      </c>
      <c r="T45" s="17">
        <v>163491.32833987213</v>
      </c>
      <c r="U45" s="17">
        <v>166636.89537789565</v>
      </c>
      <c r="V45" s="17">
        <v>159454.09548152183</v>
      </c>
      <c r="W45" s="17">
        <v>165022.34231337759</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10308.145334445082</v>
      </c>
      <c r="D50" s="5">
        <v>10285.574934334807</v>
      </c>
      <c r="E50" s="5">
        <v>5874.4980810101397</v>
      </c>
      <c r="F50" s="5">
        <v>3670.2034799344156</v>
      </c>
      <c r="G50" s="5">
        <v>3670.2034799344183</v>
      </c>
      <c r="H50" s="5">
        <v>3670.2034799344106</v>
      </c>
      <c r="I50" s="5">
        <v>3680.2588319342367</v>
      </c>
      <c r="J50" s="5">
        <v>3670.2034799344297</v>
      </c>
      <c r="K50" s="5">
        <v>3670.2034799344297</v>
      </c>
      <c r="L50" s="5">
        <v>3670.2034799344137</v>
      </c>
      <c r="M50" s="5">
        <v>3680.2588319342508</v>
      </c>
      <c r="N50" s="5">
        <v>7646.6755236037834</v>
      </c>
      <c r="O50" s="5">
        <v>7751.7933174796926</v>
      </c>
      <c r="P50" s="5">
        <v>3670.2034799344606</v>
      </c>
      <c r="Q50" s="5">
        <v>5243.558432325286</v>
      </c>
      <c r="R50" s="5">
        <v>3470.8959599344639</v>
      </c>
      <c r="S50" s="5">
        <v>0</v>
      </c>
      <c r="T50" s="5">
        <v>0</v>
      </c>
      <c r="U50" s="5">
        <v>0</v>
      </c>
      <c r="V50" s="5">
        <v>0</v>
      </c>
      <c r="W50" s="5">
        <v>0</v>
      </c>
    </row>
    <row r="51" spans="1:23">
      <c r="A51" s="6" t="s">
        <v>145</v>
      </c>
      <c r="B51" s="6" t="s">
        <v>114</v>
      </c>
      <c r="C51" s="5">
        <v>474.40107979019558</v>
      </c>
      <c r="D51" s="5">
        <v>631.81783272660596</v>
      </c>
      <c r="E51" s="5">
        <v>989.48543702998506</v>
      </c>
      <c r="F51" s="5">
        <v>91.695644163240701</v>
      </c>
      <c r="G51" s="5">
        <v>98.651206801201042</v>
      </c>
      <c r="H51" s="5">
        <v>51.91218460121933</v>
      </c>
      <c r="I51" s="5">
        <v>68.897138617722206</v>
      </c>
      <c r="J51" s="5">
        <v>77.840826956982269</v>
      </c>
      <c r="K51" s="5">
        <v>57.753422458960806</v>
      </c>
      <c r="L51" s="5">
        <v>76.868798411853078</v>
      </c>
      <c r="M51" s="5">
        <v>132.1211613199726</v>
      </c>
      <c r="N51" s="5">
        <v>754.43455928094829</v>
      </c>
      <c r="O51" s="5">
        <v>558.22002820793591</v>
      </c>
      <c r="P51" s="5">
        <v>426.14180998898058</v>
      </c>
      <c r="Q51" s="5">
        <v>775.11364668540477</v>
      </c>
      <c r="R51" s="5">
        <v>622.28126803035377</v>
      </c>
      <c r="S51" s="5">
        <v>6852.6994256002954</v>
      </c>
      <c r="T51" s="5">
        <v>1450.7369402261124</v>
      </c>
      <c r="U51" s="5">
        <v>1408.9929690929575</v>
      </c>
      <c r="V51" s="5">
        <v>6586.0570188464999</v>
      </c>
      <c r="W51" s="5">
        <v>1277.2098296349059</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18217.483987996493</v>
      </c>
      <c r="D54" s="5">
        <v>16132.25660417731</v>
      </c>
      <c r="E54" s="5">
        <v>16585.610584500708</v>
      </c>
      <c r="F54" s="5">
        <v>16770.392633926745</v>
      </c>
      <c r="G54" s="5">
        <v>18297.900582431546</v>
      </c>
      <c r="H54" s="5">
        <v>18016.182113138901</v>
      </c>
      <c r="I54" s="5">
        <v>16655.304479215276</v>
      </c>
      <c r="J54" s="5">
        <v>16810.513221434769</v>
      </c>
      <c r="K54" s="5">
        <v>16582.074390957307</v>
      </c>
      <c r="L54" s="5">
        <v>16370.408444451346</v>
      </c>
      <c r="M54" s="5">
        <v>17727.150212585828</v>
      </c>
      <c r="N54" s="5">
        <v>22672.598704636541</v>
      </c>
      <c r="O54" s="5">
        <v>21259.939970881835</v>
      </c>
      <c r="P54" s="5">
        <v>21115.37339880229</v>
      </c>
      <c r="Q54" s="5">
        <v>22524.773854316245</v>
      </c>
      <c r="R54" s="5">
        <v>19793.141720180018</v>
      </c>
      <c r="S54" s="5">
        <v>25338.106047816211</v>
      </c>
      <c r="T54" s="5">
        <v>25407.125761265481</v>
      </c>
      <c r="U54" s="5">
        <v>25162.771190324605</v>
      </c>
      <c r="V54" s="5">
        <v>23964.722029370034</v>
      </c>
      <c r="W54" s="5">
        <v>26422.912992648206</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136</v>
      </c>
      <c r="B56" s="100"/>
      <c r="C56" s="17">
        <v>29000.030402231772</v>
      </c>
      <c r="D56" s="17">
        <v>27049.649371238724</v>
      </c>
      <c r="E56" s="17">
        <v>23449.594102540832</v>
      </c>
      <c r="F56" s="17">
        <v>20532.291758024403</v>
      </c>
      <c r="G56" s="17">
        <v>22066.755269167166</v>
      </c>
      <c r="H56" s="17">
        <v>21738.297777674532</v>
      </c>
      <c r="I56" s="17">
        <v>20404.460449767234</v>
      </c>
      <c r="J56" s="17">
        <v>20558.557528326179</v>
      </c>
      <c r="K56" s="17">
        <v>20310.031293350698</v>
      </c>
      <c r="L56" s="17">
        <v>20117.480722797613</v>
      </c>
      <c r="M56" s="17">
        <v>21539.530205840052</v>
      </c>
      <c r="N56" s="17">
        <v>31073.708787521275</v>
      </c>
      <c r="O56" s="17">
        <v>29569.953316569463</v>
      </c>
      <c r="P56" s="17">
        <v>25211.71868872573</v>
      </c>
      <c r="Q56" s="17">
        <v>28543.445933326937</v>
      </c>
      <c r="R56" s="17">
        <v>23886.318948144835</v>
      </c>
      <c r="S56" s="17">
        <v>32190.805473416505</v>
      </c>
      <c r="T56" s="17">
        <v>26857.862701491595</v>
      </c>
      <c r="U56" s="17">
        <v>26571.764159417562</v>
      </c>
      <c r="V56" s="17">
        <v>30550.779048216533</v>
      </c>
      <c r="W56" s="17">
        <v>27700.122822283112</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14.46712716787434</v>
      </c>
      <c r="N62" s="5">
        <v>2.7440226796399481</v>
      </c>
      <c r="O62" s="5">
        <v>0</v>
      </c>
      <c r="P62" s="5">
        <v>2.5909584540117607</v>
      </c>
      <c r="Q62" s="5">
        <v>18.399125666222456</v>
      </c>
      <c r="R62" s="5">
        <v>0.74682859909742394</v>
      </c>
      <c r="S62" s="5">
        <v>33.756630058373453</v>
      </c>
      <c r="T62" s="5">
        <v>20.34937445805064</v>
      </c>
      <c r="U62" s="5">
        <v>6.4298342968330395</v>
      </c>
      <c r="V62" s="5">
        <v>5.9007972980999996</v>
      </c>
      <c r="W62" s="5">
        <v>2.9503986490500003</v>
      </c>
    </row>
    <row r="63" spans="1:23">
      <c r="A63" s="6" t="s">
        <v>146</v>
      </c>
      <c r="B63" s="6" t="s">
        <v>115</v>
      </c>
      <c r="C63" s="5">
        <v>72400.188339319691</v>
      </c>
      <c r="D63" s="5">
        <v>56401.657012422314</v>
      </c>
      <c r="E63" s="5">
        <v>56513.35715653278</v>
      </c>
      <c r="F63" s="5">
        <v>67483.247015552115</v>
      </c>
      <c r="G63" s="5">
        <v>62667.572523921015</v>
      </c>
      <c r="H63" s="5">
        <v>73593.779925695169</v>
      </c>
      <c r="I63" s="5">
        <v>42479.520695697262</v>
      </c>
      <c r="J63" s="5">
        <v>68966.141180473162</v>
      </c>
      <c r="K63" s="5">
        <v>61624.908422771463</v>
      </c>
      <c r="L63" s="5">
        <v>49650.47720059022</v>
      </c>
      <c r="M63" s="5">
        <v>72218.247641288996</v>
      </c>
      <c r="N63" s="5">
        <v>55270.810432568309</v>
      </c>
      <c r="O63" s="5">
        <v>55294.075640788302</v>
      </c>
      <c r="P63" s="5">
        <v>63929.569874652319</v>
      </c>
      <c r="Q63" s="5">
        <v>61411.903984415621</v>
      </c>
      <c r="R63" s="5">
        <v>71370.204355059148</v>
      </c>
      <c r="S63" s="5">
        <v>41740.463421066634</v>
      </c>
      <c r="T63" s="5">
        <v>67743.861715315041</v>
      </c>
      <c r="U63" s="5">
        <v>60094.558273727074</v>
      </c>
      <c r="V63" s="5">
        <v>48386.796945330163</v>
      </c>
      <c r="W63" s="5">
        <v>66929.911963142149</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5758.7133863058261</v>
      </c>
      <c r="D65" s="5">
        <v>5553.7240155841973</v>
      </c>
      <c r="E65" s="5">
        <v>5282.5211494942914</v>
      </c>
      <c r="F65" s="5">
        <v>5741.3386706999836</v>
      </c>
      <c r="G65" s="5">
        <v>5944.092362817988</v>
      </c>
      <c r="H65" s="5">
        <v>5924.8326115563677</v>
      </c>
      <c r="I65" s="5">
        <v>6838.7189240653834</v>
      </c>
      <c r="J65" s="5">
        <v>6464.7761563019449</v>
      </c>
      <c r="K65" s="5">
        <v>6336.1867525993384</v>
      </c>
      <c r="L65" s="5">
        <v>6375.5576175774186</v>
      </c>
      <c r="M65" s="5">
        <v>6766.6649534614789</v>
      </c>
      <c r="N65" s="5">
        <v>22005.430851961002</v>
      </c>
      <c r="O65" s="5">
        <v>21309.51531023809</v>
      </c>
      <c r="P65" s="5">
        <v>22939.142367384924</v>
      </c>
      <c r="Q65" s="5">
        <v>26090.21699436551</v>
      </c>
      <c r="R65" s="5">
        <v>26930.03692589626</v>
      </c>
      <c r="S65" s="5">
        <v>32748.893638350011</v>
      </c>
      <c r="T65" s="5">
        <v>34269.186967736874</v>
      </c>
      <c r="U65" s="5">
        <v>33631.436750997054</v>
      </c>
      <c r="V65" s="5">
        <v>32000.706853462973</v>
      </c>
      <c r="W65" s="5">
        <v>33800.205503878344</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78158.901725625517</v>
      </c>
      <c r="D67" s="17">
        <v>61955.381028006508</v>
      </c>
      <c r="E67" s="17">
        <v>61795.878306027073</v>
      </c>
      <c r="F67" s="17">
        <v>73224.585686252103</v>
      </c>
      <c r="G67" s="17">
        <v>68611.664886739003</v>
      </c>
      <c r="H67" s="17">
        <v>79518.612537251538</v>
      </c>
      <c r="I67" s="17">
        <v>49318.239619762644</v>
      </c>
      <c r="J67" s="17">
        <v>75430.917336775106</v>
      </c>
      <c r="K67" s="17">
        <v>67961.095175370807</v>
      </c>
      <c r="L67" s="17">
        <v>56026.034818167638</v>
      </c>
      <c r="M67" s="17">
        <v>78999.379721918347</v>
      </c>
      <c r="N67" s="17">
        <v>77278.985307208946</v>
      </c>
      <c r="O67" s="17">
        <v>76603.590951026388</v>
      </c>
      <c r="P67" s="17">
        <v>86871.303200491253</v>
      </c>
      <c r="Q67" s="17">
        <v>87520.520104447351</v>
      </c>
      <c r="R67" s="17">
        <v>98300.988109554499</v>
      </c>
      <c r="S67" s="17">
        <v>74523.113689475023</v>
      </c>
      <c r="T67" s="17">
        <v>102033.39805750997</v>
      </c>
      <c r="U67" s="17">
        <v>93732.424859020961</v>
      </c>
      <c r="V67" s="17">
        <v>80393.404596091234</v>
      </c>
      <c r="W67" s="17">
        <v>100733.06786566954</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298</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75</v>
      </c>
      <c r="B5" s="6" t="s">
        <v>112</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98720.817657433377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75</v>
      </c>
      <c r="B7" s="6" t="s">
        <v>114</v>
      </c>
      <c r="C7" s="5">
        <v>102587.46733605105</v>
      </c>
      <c r="D7" s="5">
        <v>102587.46733605105</v>
      </c>
      <c r="E7" s="5">
        <v>102982.47439705007</v>
      </c>
      <c r="F7" s="5">
        <v>105150.19035699787</v>
      </c>
      <c r="G7" s="5">
        <v>105150.19035699787</v>
      </c>
      <c r="H7" s="5">
        <v>105150.19035699787</v>
      </c>
      <c r="I7" s="5">
        <v>105438.27307030474</v>
      </c>
      <c r="J7" s="5">
        <v>105150.19035699787</v>
      </c>
      <c r="K7" s="5">
        <v>110649.18254380792</v>
      </c>
      <c r="L7" s="5">
        <v>104861.95754380814</v>
      </c>
      <c r="M7" s="5">
        <v>105149.25057817473</v>
      </c>
      <c r="N7" s="5">
        <v>110918.68588709139</v>
      </c>
      <c r="O7" s="5">
        <v>103928.625886939</v>
      </c>
      <c r="P7" s="5">
        <v>103844.63680718394</v>
      </c>
      <c r="Q7" s="5">
        <v>108862.16311406906</v>
      </c>
      <c r="R7" s="5">
        <v>112158.25287318788</v>
      </c>
      <c r="S7" s="5">
        <v>120077.05655183402</v>
      </c>
      <c r="T7" s="5">
        <v>122277.59049622236</v>
      </c>
      <c r="U7" s="5">
        <v>116625.10403948493</v>
      </c>
      <c r="V7" s="5">
        <v>114490.85621424063</v>
      </c>
      <c r="W7" s="5">
        <v>119201.05495936863</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75</v>
      </c>
      <c r="B9" s="6" t="s">
        <v>116</v>
      </c>
      <c r="C9" s="5">
        <v>50293.500000009131</v>
      </c>
      <c r="D9" s="5">
        <v>50467.482000009157</v>
      </c>
      <c r="E9" s="5">
        <v>50605.749073981788</v>
      </c>
      <c r="F9" s="5">
        <v>62915.573178091843</v>
      </c>
      <c r="G9" s="5">
        <v>87709.722000010879</v>
      </c>
      <c r="H9" s="5">
        <v>87709.722000010879</v>
      </c>
      <c r="I9" s="5">
        <v>87950.022608230021</v>
      </c>
      <c r="J9" s="5">
        <v>96205.835193167688</v>
      </c>
      <c r="K9" s="5">
        <v>96817.476418361504</v>
      </c>
      <c r="L9" s="5">
        <v>97937.922432323714</v>
      </c>
      <c r="M9" s="5">
        <v>105620.46546972956</v>
      </c>
      <c r="N9" s="5">
        <v>111757.91551076891</v>
      </c>
      <c r="O9" s="5">
        <v>119277.34826555951</v>
      </c>
      <c r="P9" s="5">
        <v>129019.98771249774</v>
      </c>
      <c r="Q9" s="5">
        <v>164389.81061742079</v>
      </c>
      <c r="R9" s="5">
        <v>170479.10352235968</v>
      </c>
      <c r="S9" s="5">
        <v>177673.59738901761</v>
      </c>
      <c r="T9" s="5">
        <v>179430.46755894204</v>
      </c>
      <c r="U9" s="5">
        <v>181405.37212629858</v>
      </c>
      <c r="V9" s="5">
        <v>180909.72903305737</v>
      </c>
      <c r="W9" s="5">
        <v>184355.33025348122</v>
      </c>
      <c r="X9" s="19"/>
    </row>
    <row r="10" spans="1:24">
      <c r="A10" s="6" t="s">
        <v>75</v>
      </c>
      <c r="B10" s="6" t="s">
        <v>118</v>
      </c>
      <c r="C10" s="5">
        <v>412630.085560003</v>
      </c>
      <c r="D10" s="5">
        <v>455166.54600000015</v>
      </c>
      <c r="E10" s="5">
        <v>456413.57763287681</v>
      </c>
      <c r="F10" s="5">
        <v>455207.89269999944</v>
      </c>
      <c r="G10" s="5">
        <v>457705.76134906727</v>
      </c>
      <c r="H10" s="5">
        <v>473908.23734508199</v>
      </c>
      <c r="I10" s="5">
        <v>490308.31759356381</v>
      </c>
      <c r="J10" s="5">
        <v>546551.10055309592</v>
      </c>
      <c r="K10" s="5">
        <v>553910.50589432975</v>
      </c>
      <c r="L10" s="5">
        <v>551802.78589433001</v>
      </c>
      <c r="M10" s="5">
        <v>553314.57434883516</v>
      </c>
      <c r="N10" s="5">
        <v>634850.83504854958</v>
      </c>
      <c r="O10" s="5">
        <v>627416.97790124023</v>
      </c>
      <c r="P10" s="5">
        <v>627416.97790124023</v>
      </c>
      <c r="Q10" s="5">
        <v>1015969.4646291207</v>
      </c>
      <c r="R10" s="5">
        <v>1209517.4827653924</v>
      </c>
      <c r="S10" s="5">
        <v>1682917.381290551</v>
      </c>
      <c r="T10" s="5">
        <v>1937691.5639280761</v>
      </c>
      <c r="U10" s="5">
        <v>1383753.6025972425</v>
      </c>
      <c r="V10" s="5">
        <v>1366155.515912046</v>
      </c>
      <c r="W10" s="5">
        <v>956077.66423251608</v>
      </c>
      <c r="X10" s="19"/>
    </row>
    <row r="11" spans="1:24">
      <c r="A11" s="6" t="s">
        <v>75</v>
      </c>
      <c r="B11" s="6" t="s">
        <v>119</v>
      </c>
      <c r="C11" s="5">
        <v>134511.17421000206</v>
      </c>
      <c r="D11" s="5">
        <v>147596.08071000196</v>
      </c>
      <c r="E11" s="5">
        <v>148000.45353386499</v>
      </c>
      <c r="F11" s="5">
        <v>147596.08071000196</v>
      </c>
      <c r="G11" s="5">
        <v>148200.48471000197</v>
      </c>
      <c r="H11" s="5">
        <v>148804.88871000204</v>
      </c>
      <c r="I11" s="5">
        <v>162409.59541796622</v>
      </c>
      <c r="J11" s="5">
        <v>163967.36565697909</v>
      </c>
      <c r="K11" s="5">
        <v>173094.018529361</v>
      </c>
      <c r="L11" s="5">
        <v>173094.018529361</v>
      </c>
      <c r="M11" s="5">
        <v>173568.2487171127</v>
      </c>
      <c r="N11" s="5">
        <v>187691.12993860021</v>
      </c>
      <c r="O11" s="5">
        <v>198420.19313073959</v>
      </c>
      <c r="P11" s="5">
        <v>198420.19313073959</v>
      </c>
      <c r="Q11" s="5">
        <v>306197.01537870901</v>
      </c>
      <c r="R11" s="5">
        <v>205839.91467864401</v>
      </c>
      <c r="S11" s="5">
        <v>272872.69924356154</v>
      </c>
      <c r="T11" s="5">
        <v>345580.55940666224</v>
      </c>
      <c r="U11" s="5">
        <v>216674.749200044</v>
      </c>
      <c r="V11" s="5">
        <v>216082.74168856844</v>
      </c>
      <c r="W11" s="5">
        <v>216082.74168856844</v>
      </c>
      <c r="X11" s="19"/>
    </row>
    <row r="12" spans="1:24">
      <c r="A12" s="100" t="s">
        <v>136</v>
      </c>
      <c r="B12" s="100"/>
      <c r="C12" s="17">
        <v>3663362.978585084</v>
      </c>
      <c r="D12" s="17">
        <v>3462936.287986313</v>
      </c>
      <c r="E12" s="17">
        <v>2832924.5642784662</v>
      </c>
      <c r="F12" s="17">
        <v>4524025.5148260202</v>
      </c>
      <c r="G12" s="17">
        <v>3401382.1132767471</v>
      </c>
      <c r="H12" s="17">
        <v>3498193.4180557835</v>
      </c>
      <c r="I12" s="17">
        <v>3765286.5617357194</v>
      </c>
      <c r="J12" s="17">
        <v>2939184.6647625742</v>
      </c>
      <c r="K12" s="17">
        <v>2836661.3563881828</v>
      </c>
      <c r="L12" s="17">
        <v>3420719.9370523808</v>
      </c>
      <c r="M12" s="17">
        <v>3521843.5468299491</v>
      </c>
      <c r="N12" s="17">
        <v>3178961.9783252697</v>
      </c>
      <c r="O12" s="17">
        <v>2626565.3181868191</v>
      </c>
      <c r="P12" s="17">
        <v>2636223.9685540022</v>
      </c>
      <c r="Q12" s="17">
        <v>2899298.1395443995</v>
      </c>
      <c r="R12" s="17">
        <v>3402406.130384766</v>
      </c>
      <c r="S12" s="17">
        <v>4285059.1529167937</v>
      </c>
      <c r="T12" s="17">
        <v>3774547.2723923549</v>
      </c>
      <c r="U12" s="17">
        <v>3065745.1478504543</v>
      </c>
      <c r="V12" s="17">
        <v>3686342.9355005925</v>
      </c>
      <c r="W12" s="17">
        <v>2639813.804136381</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126</v>
      </c>
      <c r="B18" s="6" t="s">
        <v>114</v>
      </c>
      <c r="C18" s="5">
        <v>23071.836110104636</v>
      </c>
      <c r="D18" s="5">
        <v>23071.836110104636</v>
      </c>
      <c r="E18" s="5">
        <v>23248.992126649016</v>
      </c>
      <c r="F18" s="5">
        <v>24371.639067077824</v>
      </c>
      <c r="G18" s="5">
        <v>24371.639067077824</v>
      </c>
      <c r="H18" s="5">
        <v>24371.639067077824</v>
      </c>
      <c r="I18" s="5">
        <v>24438.410680960238</v>
      </c>
      <c r="J18" s="5">
        <v>24371.639067077824</v>
      </c>
      <c r="K18" s="5">
        <v>29870.63125388787</v>
      </c>
      <c r="L18" s="5">
        <v>29870.63125388787</v>
      </c>
      <c r="M18" s="5">
        <v>29952.46859978895</v>
      </c>
      <c r="N18" s="5">
        <v>39472.923796565556</v>
      </c>
      <c r="O18" s="5">
        <v>39472.923796565556</v>
      </c>
      <c r="P18" s="5">
        <v>41159.144716810748</v>
      </c>
      <c r="Q18" s="5">
        <v>47218.64611385941</v>
      </c>
      <c r="R18" s="5">
        <v>50683.160782814884</v>
      </c>
      <c r="S18" s="5">
        <v>50683.160782814884</v>
      </c>
      <c r="T18" s="5">
        <v>50938.012578215246</v>
      </c>
      <c r="U18" s="5">
        <v>51765.514127181581</v>
      </c>
      <c r="V18" s="5">
        <v>51624.078296232961</v>
      </c>
      <c r="W18" s="5">
        <v>56334.277041360976</v>
      </c>
    </row>
    <row r="19" spans="1:23">
      <c r="A19" s="6" t="s">
        <v>126</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126</v>
      </c>
      <c r="B20" s="6" t="s">
        <v>116</v>
      </c>
      <c r="C20" s="5">
        <v>14203.200000000819</v>
      </c>
      <c r="D20" s="5">
        <v>14203.200000000819</v>
      </c>
      <c r="E20" s="5">
        <v>14242.112876713127</v>
      </c>
      <c r="F20" s="5">
        <v>26651.291178083509</v>
      </c>
      <c r="G20" s="5">
        <v>51445.440000002549</v>
      </c>
      <c r="H20" s="5">
        <v>51445.440000002549</v>
      </c>
      <c r="I20" s="5">
        <v>51586.386410961357</v>
      </c>
      <c r="J20" s="5">
        <v>53480.017556315819</v>
      </c>
      <c r="K20" s="5">
        <v>54091.658781509643</v>
      </c>
      <c r="L20" s="5">
        <v>54091.658781509643</v>
      </c>
      <c r="M20" s="5">
        <v>54239.855106938325</v>
      </c>
      <c r="N20" s="5">
        <v>54091.658781509643</v>
      </c>
      <c r="O20" s="5">
        <v>59221.427745335379</v>
      </c>
      <c r="P20" s="5">
        <v>60739.583275223238</v>
      </c>
      <c r="Q20" s="5">
        <v>60905.993092415527</v>
      </c>
      <c r="R20" s="5">
        <v>60739.583275223238</v>
      </c>
      <c r="S20" s="5">
        <v>60739.583275223238</v>
      </c>
      <c r="T20" s="5">
        <v>60739.583275223238</v>
      </c>
      <c r="U20" s="5">
        <v>60905.993092415527</v>
      </c>
      <c r="V20" s="5">
        <v>60739.583275223238</v>
      </c>
      <c r="W20" s="5">
        <v>60739.583275223238</v>
      </c>
    </row>
    <row r="21" spans="1:23">
      <c r="A21" s="6" t="s">
        <v>126</v>
      </c>
      <c r="B21" s="6" t="s">
        <v>118</v>
      </c>
      <c r="C21" s="5">
        <v>75120.057200005278</v>
      </c>
      <c r="D21" s="5">
        <v>84505.758100005551</v>
      </c>
      <c r="E21" s="5">
        <v>84737.280724937082</v>
      </c>
      <c r="F21" s="5">
        <v>84547.10480000489</v>
      </c>
      <c r="G21" s="5">
        <v>84547.10480000489</v>
      </c>
      <c r="H21" s="5">
        <v>84547.10480000489</v>
      </c>
      <c r="I21" s="5">
        <v>84778.740703566582</v>
      </c>
      <c r="J21" s="5">
        <v>84547.10480000489</v>
      </c>
      <c r="K21" s="5">
        <v>84547.10480000489</v>
      </c>
      <c r="L21" s="5">
        <v>84547.10480000489</v>
      </c>
      <c r="M21" s="5">
        <v>84778.740703566582</v>
      </c>
      <c r="N21" s="5">
        <v>118026.95480000712</v>
      </c>
      <c r="O21" s="5">
        <v>118026.95480000712</v>
      </c>
      <c r="P21" s="5">
        <v>118026.95480000712</v>
      </c>
      <c r="Q21" s="5">
        <v>363646.62882412755</v>
      </c>
      <c r="R21" s="5">
        <v>437908.58081950789</v>
      </c>
      <c r="S21" s="5">
        <v>1079353.7033714582</v>
      </c>
      <c r="T21" s="5">
        <v>410495.04157000815</v>
      </c>
      <c r="U21" s="5">
        <v>363646.62882412755</v>
      </c>
      <c r="V21" s="5">
        <v>765624.22847954766</v>
      </c>
      <c r="W21" s="5">
        <v>355546.3768000179</v>
      </c>
    </row>
    <row r="22" spans="1:23">
      <c r="A22" s="6" t="s">
        <v>126</v>
      </c>
      <c r="B22" s="6" t="s">
        <v>119</v>
      </c>
      <c r="C22" s="5">
        <v>47972.346870001107</v>
      </c>
      <c r="D22" s="5">
        <v>54621.524370000647</v>
      </c>
      <c r="E22" s="5">
        <v>54771.172381973221</v>
      </c>
      <c r="F22" s="5">
        <v>54621.524370000647</v>
      </c>
      <c r="G22" s="5">
        <v>54621.524370000647</v>
      </c>
      <c r="H22" s="5">
        <v>54621.524370000647</v>
      </c>
      <c r="I22" s="5">
        <v>55898.275505953156</v>
      </c>
      <c r="J22" s="5">
        <v>57142.656280244279</v>
      </c>
      <c r="K22" s="5">
        <v>57688.287870001033</v>
      </c>
      <c r="L22" s="5">
        <v>57688.287870001033</v>
      </c>
      <c r="M22" s="5">
        <v>57846.337973754438</v>
      </c>
      <c r="N22" s="5">
        <v>57688.287870001033</v>
      </c>
      <c r="O22" s="5">
        <v>57688.287870001033</v>
      </c>
      <c r="P22" s="5">
        <v>57688.287870001033</v>
      </c>
      <c r="Q22" s="5">
        <v>57846.337973754438</v>
      </c>
      <c r="R22" s="5">
        <v>57688.287870001033</v>
      </c>
      <c r="S22" s="5">
        <v>73602.84748999773</v>
      </c>
      <c r="T22" s="5">
        <v>187186.10558809477</v>
      </c>
      <c r="U22" s="5">
        <v>57846.337973754438</v>
      </c>
      <c r="V22" s="5">
        <v>57688.287870001033</v>
      </c>
      <c r="W22" s="5">
        <v>57688.287870001033</v>
      </c>
    </row>
    <row r="23" spans="1:23">
      <c r="A23" s="100" t="s">
        <v>136</v>
      </c>
      <c r="B23" s="100"/>
      <c r="C23" s="17">
        <v>1348286.2562098184</v>
      </c>
      <c r="D23" s="17">
        <v>842500.16858013801</v>
      </c>
      <c r="E23" s="17">
        <v>764980.16249385744</v>
      </c>
      <c r="F23" s="17">
        <v>1820432.9160595348</v>
      </c>
      <c r="G23" s="17">
        <v>801359.80823710992</v>
      </c>
      <c r="H23" s="17">
        <v>801359.80823710992</v>
      </c>
      <c r="I23" s="17">
        <v>804682.4176850263</v>
      </c>
      <c r="J23" s="17">
        <v>805915.51770366682</v>
      </c>
      <c r="K23" s="17">
        <v>741225.78270541539</v>
      </c>
      <c r="L23" s="17">
        <v>741225.78270541539</v>
      </c>
      <c r="M23" s="17">
        <v>1247519.2610322144</v>
      </c>
      <c r="N23" s="17">
        <v>628643.92524810578</v>
      </c>
      <c r="O23" s="17">
        <v>633773.69421193155</v>
      </c>
      <c r="P23" s="17">
        <v>636978.07066206459</v>
      </c>
      <c r="Q23" s="17">
        <v>741463.51997678133</v>
      </c>
      <c r="R23" s="17">
        <v>818286.71274756885</v>
      </c>
      <c r="S23" s="17">
        <v>1475646.3949195158</v>
      </c>
      <c r="T23" s="17">
        <v>920625.84301156318</v>
      </c>
      <c r="U23" s="17">
        <v>746010.38799010357</v>
      </c>
      <c r="V23" s="17">
        <v>1146943.2779210266</v>
      </c>
      <c r="W23" s="17">
        <v>741575.62498662493</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143</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28179.916647846971</v>
      </c>
      <c r="T29" s="5">
        <v>30125.598796834947</v>
      </c>
      <c r="U29" s="5">
        <v>30208.134683949545</v>
      </c>
      <c r="V29" s="5">
        <v>30125.598796834947</v>
      </c>
      <c r="W29" s="5">
        <v>30125.598796834947</v>
      </c>
    </row>
    <row r="30" spans="1:23">
      <c r="A30" s="6" t="s">
        <v>143</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143</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36743.395790972922</v>
      </c>
      <c r="P31" s="5">
        <v>41770.48552147131</v>
      </c>
      <c r="Q31" s="5">
        <v>62643.871599882419</v>
      </c>
      <c r="R31" s="5">
        <v>69011.158873721593</v>
      </c>
      <c r="S31" s="5">
        <v>70520.614063804911</v>
      </c>
      <c r="T31" s="5">
        <v>70520.614063804911</v>
      </c>
      <c r="U31" s="5">
        <v>70713.821225623571</v>
      </c>
      <c r="V31" s="5">
        <v>70520.614063804911</v>
      </c>
      <c r="W31" s="5">
        <v>70520.614063804911</v>
      </c>
    </row>
    <row r="32" spans="1:23">
      <c r="A32" s="6" t="s">
        <v>143</v>
      </c>
      <c r="B32" s="6" t="s">
        <v>118</v>
      </c>
      <c r="C32" s="5">
        <v>31002.178559995227</v>
      </c>
      <c r="D32" s="5">
        <v>50577.828559992799</v>
      </c>
      <c r="E32" s="5">
        <v>50716.397953307831</v>
      </c>
      <c r="F32" s="5">
        <v>50577.828559992799</v>
      </c>
      <c r="G32" s="5">
        <v>53075.697209060636</v>
      </c>
      <c r="H32" s="5">
        <v>69278.17320507532</v>
      </c>
      <c r="I32" s="5">
        <v>76038.171627276563</v>
      </c>
      <c r="J32" s="5">
        <v>128290.24023152464</v>
      </c>
      <c r="K32" s="5">
        <v>134531.53257275946</v>
      </c>
      <c r="L32" s="5">
        <v>134531.53257275946</v>
      </c>
      <c r="M32" s="5">
        <v>134900.11211405465</v>
      </c>
      <c r="N32" s="5">
        <v>134531.53257275946</v>
      </c>
      <c r="O32" s="5">
        <v>134531.53257275946</v>
      </c>
      <c r="P32" s="5">
        <v>134531.53257275946</v>
      </c>
      <c r="Q32" s="5">
        <v>163327.57348460742</v>
      </c>
      <c r="R32" s="5">
        <v>193617.25907427125</v>
      </c>
      <c r="S32" s="5">
        <v>193617.25907427125</v>
      </c>
      <c r="T32" s="5">
        <v>193617.25907427125</v>
      </c>
      <c r="U32" s="5">
        <v>194147.71731831026</v>
      </c>
      <c r="V32" s="5">
        <v>193617.25907427125</v>
      </c>
      <c r="W32" s="5">
        <v>193617.25907427125</v>
      </c>
    </row>
    <row r="33" spans="1:23">
      <c r="A33" s="6" t="s">
        <v>143</v>
      </c>
      <c r="B33" s="6" t="s">
        <v>119</v>
      </c>
      <c r="C33" s="5">
        <v>51485.186270001839</v>
      </c>
      <c r="D33" s="5">
        <v>57920.91527000218</v>
      </c>
      <c r="E33" s="5">
        <v>58079.602709098101</v>
      </c>
      <c r="F33" s="5">
        <v>57920.91527000218</v>
      </c>
      <c r="G33" s="5">
        <v>57920.91527000218</v>
      </c>
      <c r="H33" s="5">
        <v>57920.91527000218</v>
      </c>
      <c r="I33" s="5">
        <v>69543.461765110071</v>
      </c>
      <c r="J33" s="5">
        <v>69353.45230673546</v>
      </c>
      <c r="K33" s="5">
        <v>77330.069589360603</v>
      </c>
      <c r="L33" s="5">
        <v>77330.069589360603</v>
      </c>
      <c r="M33" s="5">
        <v>77541.932793715067</v>
      </c>
      <c r="N33" s="5">
        <v>77330.069589360603</v>
      </c>
      <c r="O33" s="5">
        <v>77330.069589360603</v>
      </c>
      <c r="P33" s="5">
        <v>77330.069589360603</v>
      </c>
      <c r="Q33" s="5">
        <v>180483.06956315346</v>
      </c>
      <c r="R33" s="5">
        <v>80469.449589360505</v>
      </c>
      <c r="S33" s="5">
        <v>121344.8475243569</v>
      </c>
      <c r="T33" s="5">
        <v>80469.449589360505</v>
      </c>
      <c r="U33" s="5">
        <v>80689.913834810824</v>
      </c>
      <c r="V33" s="5">
        <v>80469.449589360505</v>
      </c>
      <c r="W33" s="5">
        <v>80469.449589360505</v>
      </c>
    </row>
    <row r="34" spans="1:23">
      <c r="A34" s="100" t="s">
        <v>136</v>
      </c>
      <c r="B34" s="100"/>
      <c r="C34" s="17">
        <v>893823.2026196376</v>
      </c>
      <c r="D34" s="17">
        <v>1192785.5547680815</v>
      </c>
      <c r="E34" s="17">
        <v>638308.32765435567</v>
      </c>
      <c r="F34" s="17">
        <v>1276599.7140644179</v>
      </c>
      <c r="G34" s="17">
        <v>1172425.01633757</v>
      </c>
      <c r="H34" s="17">
        <v>826702.71357376315</v>
      </c>
      <c r="I34" s="17">
        <v>675093.9603843363</v>
      </c>
      <c r="J34" s="17">
        <v>683766.31453843217</v>
      </c>
      <c r="K34" s="17">
        <v>697984.2241622922</v>
      </c>
      <c r="L34" s="17">
        <v>1342591.3038125252</v>
      </c>
      <c r="M34" s="17">
        <v>984117.31708039937</v>
      </c>
      <c r="N34" s="17">
        <v>1254205.4631002101</v>
      </c>
      <c r="O34" s="17">
        <v>696403.07795310486</v>
      </c>
      <c r="P34" s="17">
        <v>699659.95768360305</v>
      </c>
      <c r="Q34" s="17">
        <v>762651.60072983953</v>
      </c>
      <c r="R34" s="17">
        <v>660486.73753736191</v>
      </c>
      <c r="S34" s="17">
        <v>641078.29031029646</v>
      </c>
      <c r="T34" s="17">
        <v>602148.57452428807</v>
      </c>
      <c r="U34" s="17">
        <v>602264.02665175137</v>
      </c>
      <c r="V34" s="17">
        <v>1245225.5761745209</v>
      </c>
      <c r="W34" s="17">
        <v>600618.49652428774</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144</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144</v>
      </c>
      <c r="B40" s="6" t="s">
        <v>114</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144</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144</v>
      </c>
      <c r="B42" s="6" t="s">
        <v>116</v>
      </c>
      <c r="C42" s="5">
        <v>609.75000000006764</v>
      </c>
      <c r="D42" s="5">
        <v>609.75000000006764</v>
      </c>
      <c r="E42" s="5">
        <v>611.42054794527371</v>
      </c>
      <c r="F42" s="5">
        <v>609.75000000006764</v>
      </c>
      <c r="G42" s="5">
        <v>609.75000000006764</v>
      </c>
      <c r="H42" s="5">
        <v>609.75000000006764</v>
      </c>
      <c r="I42" s="5">
        <v>611.42054794527371</v>
      </c>
      <c r="J42" s="5">
        <v>7071.2856368436096</v>
      </c>
      <c r="K42" s="5">
        <v>7071.2856368436096</v>
      </c>
      <c r="L42" s="5">
        <v>7071.2856368436096</v>
      </c>
      <c r="M42" s="5">
        <v>12610.269020082946</v>
      </c>
      <c r="N42" s="5">
        <v>19001.845280930003</v>
      </c>
      <c r="O42" s="5">
        <v>18554.695280929966</v>
      </c>
      <c r="P42" s="5">
        <v>19216.532760218692</v>
      </c>
      <c r="Q42" s="5">
        <v>25032.013956173978</v>
      </c>
      <c r="R42" s="5">
        <v>24963.6204754194</v>
      </c>
      <c r="S42" s="5">
        <v>30400.882537953872</v>
      </c>
      <c r="T42" s="5">
        <v>32157.752707878324</v>
      </c>
      <c r="U42" s="5">
        <v>33729.170385232006</v>
      </c>
      <c r="V42" s="5">
        <v>33637.014181993662</v>
      </c>
      <c r="W42" s="5">
        <v>37082.61540241749</v>
      </c>
    </row>
    <row r="43" spans="1:23">
      <c r="A43" s="6" t="s">
        <v>144</v>
      </c>
      <c r="B43" s="6" t="s">
        <v>118</v>
      </c>
      <c r="C43" s="5">
        <v>182213.76860000237</v>
      </c>
      <c r="D43" s="5">
        <v>195788.87814000165</v>
      </c>
      <c r="E43" s="5">
        <v>196325.28602531675</v>
      </c>
      <c r="F43" s="5">
        <v>195788.87814000165</v>
      </c>
      <c r="G43" s="5">
        <v>195788.87814000165</v>
      </c>
      <c r="H43" s="5">
        <v>195788.87814000165</v>
      </c>
      <c r="I43" s="5">
        <v>198585.18507287797</v>
      </c>
      <c r="J43" s="5">
        <v>203165.20260000191</v>
      </c>
      <c r="K43" s="5">
        <v>208441.48060000155</v>
      </c>
      <c r="L43" s="5">
        <v>208441.48060000155</v>
      </c>
      <c r="M43" s="5">
        <v>209012.55314959059</v>
      </c>
      <c r="N43" s="5">
        <v>225069.29384000588</v>
      </c>
      <c r="O43" s="5">
        <v>227999.92069269702</v>
      </c>
      <c r="P43" s="5">
        <v>227999.92069269702</v>
      </c>
      <c r="Q43" s="5">
        <v>228624.57800966332</v>
      </c>
      <c r="R43" s="5">
        <v>227999.92069269702</v>
      </c>
      <c r="S43" s="5">
        <v>272781.24016251642</v>
      </c>
      <c r="T43" s="5">
        <v>942695.24044248741</v>
      </c>
      <c r="U43" s="5">
        <v>264707.043450634</v>
      </c>
      <c r="V43" s="5">
        <v>272352.9168070149</v>
      </c>
      <c r="W43" s="5">
        <v>272352.9168070149</v>
      </c>
    </row>
    <row r="44" spans="1:23">
      <c r="A44" s="6" t="s">
        <v>144</v>
      </c>
      <c r="B44" s="6" t="s">
        <v>119</v>
      </c>
      <c r="C44" s="5">
        <v>25184.061070000094</v>
      </c>
      <c r="D44" s="5">
        <v>25184.061070000094</v>
      </c>
      <c r="E44" s="5">
        <v>25253.058497589129</v>
      </c>
      <c r="F44" s="5">
        <v>25184.061070000094</v>
      </c>
      <c r="G44" s="5">
        <v>25788.465070000137</v>
      </c>
      <c r="H44" s="5">
        <v>26392.869070000208</v>
      </c>
      <c r="I44" s="5">
        <v>27071.238201698448</v>
      </c>
      <c r="J44" s="5">
        <v>27601.677070000322</v>
      </c>
      <c r="K44" s="5">
        <v>28206.081070000302</v>
      </c>
      <c r="L44" s="5">
        <v>28206.081070000302</v>
      </c>
      <c r="M44" s="5">
        <v>28283.358004438658</v>
      </c>
      <c r="N44" s="5">
        <v>31228.10107000051</v>
      </c>
      <c r="O44" s="5">
        <v>41957.164262139908</v>
      </c>
      <c r="P44" s="5">
        <v>41957.164262139908</v>
      </c>
      <c r="Q44" s="5">
        <v>46364.183908154133</v>
      </c>
      <c r="R44" s="5">
        <v>46237.505810044429</v>
      </c>
      <c r="S44" s="5">
        <v>56480.332819968869</v>
      </c>
      <c r="T44" s="5">
        <v>56480.332819968869</v>
      </c>
      <c r="U44" s="5">
        <v>56635.07345783183</v>
      </c>
      <c r="V44" s="5">
        <v>56480.332819968869</v>
      </c>
      <c r="W44" s="5">
        <v>56480.332819968869</v>
      </c>
    </row>
    <row r="45" spans="1:23">
      <c r="A45" s="100" t="s">
        <v>136</v>
      </c>
      <c r="B45" s="100"/>
      <c r="C45" s="17">
        <v>1076486.6596735935</v>
      </c>
      <c r="D45" s="17">
        <v>1090061.7692135929</v>
      </c>
      <c r="E45" s="17">
        <v>1093048.2398141776</v>
      </c>
      <c r="F45" s="17">
        <v>1090061.7692135929</v>
      </c>
      <c r="G45" s="17">
        <v>1090666.173213593</v>
      </c>
      <c r="H45" s="17">
        <v>1533199.7807564365</v>
      </c>
      <c r="I45" s="17">
        <v>1941384.3619708107</v>
      </c>
      <c r="J45" s="17">
        <v>1106317.2453104367</v>
      </c>
      <c r="K45" s="17">
        <v>1058423.9273104377</v>
      </c>
      <c r="L45" s="17">
        <v>1004649.9273104388</v>
      </c>
      <c r="M45" s="17">
        <v>955149.15354758129</v>
      </c>
      <c r="N45" s="17">
        <v>921000.32019453635</v>
      </c>
      <c r="O45" s="17">
        <v>931640.76023936656</v>
      </c>
      <c r="P45" s="17">
        <v>932302.59771865536</v>
      </c>
      <c r="Q45" s="17">
        <v>944911.75308308017</v>
      </c>
      <c r="R45" s="17">
        <v>1384259.2305246042</v>
      </c>
      <c r="S45" s="17">
        <v>1844742.7629634163</v>
      </c>
      <c r="T45" s="17">
        <v>1674462.3059739345</v>
      </c>
      <c r="U45" s="17">
        <v>969281.23655757622</v>
      </c>
      <c r="V45" s="17">
        <v>975002.04381257226</v>
      </c>
      <c r="W45" s="17">
        <v>978447.64503299608</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53047.094657425863</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145</v>
      </c>
      <c r="B51" s="6" t="s">
        <v>114</v>
      </c>
      <c r="C51" s="5">
        <v>19184.756225795347</v>
      </c>
      <c r="D51" s="5">
        <v>19184.756225795347</v>
      </c>
      <c r="E51" s="5">
        <v>19237.317201756432</v>
      </c>
      <c r="F51" s="5">
        <v>20447.676289768984</v>
      </c>
      <c r="G51" s="5">
        <v>20447.676289768984</v>
      </c>
      <c r="H51" s="5">
        <v>20447.676289768984</v>
      </c>
      <c r="I51" s="5">
        <v>20503.697320699855</v>
      </c>
      <c r="J51" s="5">
        <v>20447.676289768984</v>
      </c>
      <c r="K51" s="5">
        <v>20447.676289768984</v>
      </c>
      <c r="L51" s="5">
        <v>14660.451289769171</v>
      </c>
      <c r="M51" s="5">
        <v>14700.616909741144</v>
      </c>
      <c r="N51" s="5">
        <v>11114.887090374739</v>
      </c>
      <c r="O51" s="5">
        <v>11114.887090374739</v>
      </c>
      <c r="P51" s="5">
        <v>11114.887090374739</v>
      </c>
      <c r="Q51" s="5">
        <v>9931.6226714440909</v>
      </c>
      <c r="R51" s="5">
        <v>9904.4870903745632</v>
      </c>
      <c r="S51" s="5">
        <v>12345.939121172712</v>
      </c>
      <c r="T51" s="5">
        <v>12345.939121172712</v>
      </c>
      <c r="U51" s="5">
        <v>12379.76361191566</v>
      </c>
      <c r="V51" s="5">
        <v>12345.939121172712</v>
      </c>
      <c r="W51" s="5">
        <v>12345.939121172712</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2868.3960139624805</v>
      </c>
      <c r="M53" s="5">
        <v>4770.8645974947467</v>
      </c>
      <c r="N53" s="5">
        <v>4757.829448321263</v>
      </c>
      <c r="O53" s="5">
        <v>4757.829448321263</v>
      </c>
      <c r="P53" s="5">
        <v>7293.3861555844842</v>
      </c>
      <c r="Q53" s="5">
        <v>15807.931968948878</v>
      </c>
      <c r="R53" s="5">
        <v>15764.740897995465</v>
      </c>
      <c r="S53" s="5">
        <v>16012.517512035589</v>
      </c>
      <c r="T53" s="5">
        <v>16012.517512035589</v>
      </c>
      <c r="U53" s="5">
        <v>16056.387423027452</v>
      </c>
      <c r="V53" s="5">
        <v>16012.517512035589</v>
      </c>
      <c r="W53" s="5">
        <v>16012.517512035589</v>
      </c>
    </row>
    <row r="54" spans="1:23">
      <c r="A54" s="6" t="s">
        <v>145</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116942.22055121286</v>
      </c>
      <c r="O54" s="5">
        <v>106577.73655121221</v>
      </c>
      <c r="P54" s="5">
        <v>106577.73655121221</v>
      </c>
      <c r="Q54" s="5">
        <v>219979.49257880298</v>
      </c>
      <c r="R54" s="5">
        <v>309710.88889435225</v>
      </c>
      <c r="S54" s="5">
        <v>94252.156551211796</v>
      </c>
      <c r="T54" s="5">
        <v>347971.000710216</v>
      </c>
      <c r="U54" s="5">
        <v>518221.62094943057</v>
      </c>
      <c r="V54" s="5">
        <v>89867.182551211459</v>
      </c>
      <c r="W54" s="5">
        <v>89867.182551211459</v>
      </c>
    </row>
    <row r="55" spans="1:23">
      <c r="A55" s="6" t="s">
        <v>145</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18936.101409237806</v>
      </c>
      <c r="O55" s="5">
        <v>18936.101409237806</v>
      </c>
      <c r="P55" s="5">
        <v>18936.101409237806</v>
      </c>
      <c r="Q55" s="5">
        <v>18987.981139126117</v>
      </c>
      <c r="R55" s="5">
        <v>18936.101409237806</v>
      </c>
      <c r="S55" s="5">
        <v>18936.101409237806</v>
      </c>
      <c r="T55" s="5">
        <v>18936.101409237806</v>
      </c>
      <c r="U55" s="5">
        <v>18987.981139126117</v>
      </c>
      <c r="V55" s="5">
        <v>18936.101409237806</v>
      </c>
      <c r="W55" s="5">
        <v>18936.101409237806</v>
      </c>
    </row>
    <row r="56" spans="1:23">
      <c r="A56" s="100" t="s">
        <v>136</v>
      </c>
      <c r="B56" s="100"/>
      <c r="C56" s="17">
        <v>181890.89308322044</v>
      </c>
      <c r="D56" s="17">
        <v>174712.82842568724</v>
      </c>
      <c r="E56" s="17">
        <v>173265.63179123693</v>
      </c>
      <c r="F56" s="17">
        <v>174055.14848966067</v>
      </c>
      <c r="G56" s="17">
        <v>174055.14848966067</v>
      </c>
      <c r="H56" s="17">
        <v>174055.14848966067</v>
      </c>
      <c r="I56" s="17">
        <v>174532.01191018033</v>
      </c>
      <c r="J56" s="17">
        <v>174055.14848966067</v>
      </c>
      <c r="K56" s="17">
        <v>169896.98348966017</v>
      </c>
      <c r="L56" s="17">
        <v>163122.48450362275</v>
      </c>
      <c r="M56" s="17">
        <v>165464.00538438698</v>
      </c>
      <c r="N56" s="17">
        <v>195699.46849903913</v>
      </c>
      <c r="O56" s="17">
        <v>185334.98449903846</v>
      </c>
      <c r="P56" s="17">
        <v>187870.54120630168</v>
      </c>
      <c r="Q56" s="17">
        <v>270366.922549996</v>
      </c>
      <c r="R56" s="17">
        <v>359960.64829185355</v>
      </c>
      <c r="S56" s="17">
        <v>141546.7145936579</v>
      </c>
      <c r="T56" s="17">
        <v>395265.55875266215</v>
      </c>
      <c r="U56" s="17">
        <v>565645.7531234998</v>
      </c>
      <c r="V56" s="17">
        <v>137161.74059365757</v>
      </c>
      <c r="W56" s="17">
        <v>137161.74059365757</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146</v>
      </c>
      <c r="B63" s="6" t="s">
        <v>115</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26252.569000000185</v>
      </c>
      <c r="D65" s="5">
        <v>26252.569000000185</v>
      </c>
      <c r="E65" s="5">
        <v>26324.493846575529</v>
      </c>
      <c r="F65" s="5">
        <v>26252.569000000185</v>
      </c>
      <c r="G65" s="5">
        <v>26252.569000000185</v>
      </c>
      <c r="H65" s="5">
        <v>26252.569000000185</v>
      </c>
      <c r="I65" s="5">
        <v>32596.101107102997</v>
      </c>
      <c r="J65" s="5">
        <v>32507.04072156447</v>
      </c>
      <c r="K65" s="5">
        <v>32507.04072156447</v>
      </c>
      <c r="L65" s="5">
        <v>32507.04072156447</v>
      </c>
      <c r="M65" s="5">
        <v>32596.101107102997</v>
      </c>
      <c r="N65" s="5">
        <v>40280.833284564229</v>
      </c>
      <c r="O65" s="5">
        <v>40280.833284564229</v>
      </c>
      <c r="P65" s="5">
        <v>40280.833284564229</v>
      </c>
      <c r="Q65" s="5">
        <v>40391.191731919207</v>
      </c>
      <c r="R65" s="5">
        <v>40280.833284564229</v>
      </c>
      <c r="S65" s="5">
        <v>42913.022131093465</v>
      </c>
      <c r="T65" s="5">
        <v>42913.022131093465</v>
      </c>
      <c r="U65" s="5">
        <v>43030.592054740293</v>
      </c>
      <c r="V65" s="5">
        <v>44693.929000000579</v>
      </c>
      <c r="W65" s="5">
        <v>44693.929000000579</v>
      </c>
    </row>
    <row r="66" spans="1:23">
      <c r="A66" s="6" t="s">
        <v>146</v>
      </c>
      <c r="B66" s="6" t="s">
        <v>119</v>
      </c>
      <c r="C66" s="5">
        <v>0</v>
      </c>
      <c r="D66" s="5">
        <v>0</v>
      </c>
      <c r="E66" s="5">
        <v>0</v>
      </c>
      <c r="F66" s="5">
        <v>0</v>
      </c>
      <c r="G66" s="5">
        <v>0</v>
      </c>
      <c r="H66" s="5">
        <v>0</v>
      </c>
      <c r="I66" s="5">
        <v>0</v>
      </c>
      <c r="J66" s="5">
        <v>0</v>
      </c>
      <c r="K66" s="5">
        <v>0</v>
      </c>
      <c r="L66" s="5">
        <v>0</v>
      </c>
      <c r="M66" s="5">
        <v>0</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0" t="s">
        <v>136</v>
      </c>
      <c r="B67" s="100"/>
      <c r="C67" s="17">
        <v>162875.96699881382</v>
      </c>
      <c r="D67" s="17">
        <v>162875.96699881382</v>
      </c>
      <c r="E67" s="17">
        <v>163322.20252483798</v>
      </c>
      <c r="F67" s="17">
        <v>162875.96699881382</v>
      </c>
      <c r="G67" s="17">
        <v>162875.96699881382</v>
      </c>
      <c r="H67" s="17">
        <v>162875.96699881382</v>
      </c>
      <c r="I67" s="17">
        <v>169593.80978536545</v>
      </c>
      <c r="J67" s="17">
        <v>169130.43872037809</v>
      </c>
      <c r="K67" s="17">
        <v>169130.43872037809</v>
      </c>
      <c r="L67" s="17">
        <v>169130.43872037809</v>
      </c>
      <c r="M67" s="17">
        <v>169593.80978536545</v>
      </c>
      <c r="N67" s="17">
        <v>179412.8012833781</v>
      </c>
      <c r="O67" s="17">
        <v>179412.8012833781</v>
      </c>
      <c r="P67" s="17">
        <v>179412.8012833781</v>
      </c>
      <c r="Q67" s="17">
        <v>179904.34320470245</v>
      </c>
      <c r="R67" s="17">
        <v>179412.8012833781</v>
      </c>
      <c r="S67" s="17">
        <v>182044.99012990732</v>
      </c>
      <c r="T67" s="17">
        <v>182044.99012990732</v>
      </c>
      <c r="U67" s="17">
        <v>182543.74352752353</v>
      </c>
      <c r="V67" s="17">
        <v>182010.29699881465</v>
      </c>
      <c r="W67" s="17">
        <v>182010.29699881465</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299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1770652.2638191702</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75</v>
      </c>
      <c r="B5" s="6" t="s">
        <v>112</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75</v>
      </c>
      <c r="B6" s="6" t="s">
        <v>113</v>
      </c>
      <c r="C6" s="5">
        <v>98720.817657433392</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75</v>
      </c>
      <c r="B7" s="6" t="s">
        <v>114</v>
      </c>
      <c r="C7" s="5">
        <v>102587.46733605105</v>
      </c>
      <c r="D7" s="5">
        <v>102587.46733605105</v>
      </c>
      <c r="E7" s="5">
        <v>102868.5288903964</v>
      </c>
      <c r="F7" s="5">
        <v>102773.77655621851</v>
      </c>
      <c r="G7" s="5">
        <v>102773.77655621851</v>
      </c>
      <c r="H7" s="5">
        <v>102773.77655621851</v>
      </c>
      <c r="I7" s="5">
        <v>103055.3485467835</v>
      </c>
      <c r="J7" s="5">
        <v>102773.77655621851</v>
      </c>
      <c r="K7" s="5">
        <v>102773.77655621851</v>
      </c>
      <c r="L7" s="5">
        <v>96986.551556218692</v>
      </c>
      <c r="M7" s="5">
        <v>97252.268135824779</v>
      </c>
      <c r="N7" s="5">
        <v>93440.987356824262</v>
      </c>
      <c r="O7" s="5">
        <v>86450.92735667192</v>
      </c>
      <c r="P7" s="5">
        <v>84680.717356671652</v>
      </c>
      <c r="Q7" s="5">
        <v>82940.430554908831</v>
      </c>
      <c r="R7" s="5">
        <v>82713.817356671396</v>
      </c>
      <c r="S7" s="5">
        <v>82713.817356671396</v>
      </c>
      <c r="T7" s="5">
        <v>84597.942394771482</v>
      </c>
      <c r="U7" s="5">
        <v>78154.278675305453</v>
      </c>
      <c r="V7" s="5">
        <v>76125.142394772047</v>
      </c>
      <c r="W7" s="5">
        <v>76125.142394772047</v>
      </c>
      <c r="X7" s="19"/>
    </row>
    <row r="8" spans="1:24">
      <c r="A8" s="6" t="s">
        <v>75</v>
      </c>
      <c r="B8" s="6" t="s">
        <v>115</v>
      </c>
      <c r="C8" s="5">
        <v>408726.67000238167</v>
      </c>
      <c r="D8" s="5">
        <v>408726.67000238167</v>
      </c>
      <c r="E8" s="5">
        <v>409846.46909827873</v>
      </c>
      <c r="F8" s="5">
        <v>408726.67000238167</v>
      </c>
      <c r="G8" s="5">
        <v>408726.67000238167</v>
      </c>
      <c r="H8" s="5">
        <v>408726.67000238167</v>
      </c>
      <c r="I8" s="5">
        <v>409846.46909827873</v>
      </c>
      <c r="J8" s="5">
        <v>428847.87000236125</v>
      </c>
      <c r="K8" s="5">
        <v>428847.87000236125</v>
      </c>
      <c r="L8" s="5">
        <v>428847.87000236125</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75</v>
      </c>
      <c r="B9" s="6" t="s">
        <v>116</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89310.1652979668</v>
      </c>
      <c r="O9" s="5">
        <v>97177.543735972766</v>
      </c>
      <c r="P9" s="5">
        <v>108058.78823884625</v>
      </c>
      <c r="Q9" s="5">
        <v>154416.92383501571</v>
      </c>
      <c r="R9" s="5">
        <v>156162.61389043333</v>
      </c>
      <c r="S9" s="5">
        <v>165404.24822301877</v>
      </c>
      <c r="T9" s="5">
        <v>182356.93492246716</v>
      </c>
      <c r="U9" s="5">
        <v>182856.54296335054</v>
      </c>
      <c r="V9" s="5">
        <v>188389.2936568039</v>
      </c>
      <c r="W9" s="5">
        <v>207519.02737307866</v>
      </c>
      <c r="X9" s="19"/>
    </row>
    <row r="10" spans="1:24">
      <c r="A10" s="6" t="s">
        <v>75</v>
      </c>
      <c r="B10" s="6" t="s">
        <v>118</v>
      </c>
      <c r="C10" s="5">
        <v>412630.085560003</v>
      </c>
      <c r="D10" s="5">
        <v>455166.54600000015</v>
      </c>
      <c r="E10" s="5">
        <v>456413.57763287681</v>
      </c>
      <c r="F10" s="5">
        <v>455166.54600000015</v>
      </c>
      <c r="G10" s="5">
        <v>457664.41464906791</v>
      </c>
      <c r="H10" s="5">
        <v>473866.89064508263</v>
      </c>
      <c r="I10" s="5">
        <v>487817.17784770252</v>
      </c>
      <c r="J10" s="5">
        <v>542794.43021464744</v>
      </c>
      <c r="K10" s="5">
        <v>555989.724402703</v>
      </c>
      <c r="L10" s="5">
        <v>553882.00440270314</v>
      </c>
      <c r="M10" s="5">
        <v>555399.4893462722</v>
      </c>
      <c r="N10" s="5">
        <v>690828.86647663487</v>
      </c>
      <c r="O10" s="5">
        <v>684597.54023999313</v>
      </c>
      <c r="P10" s="5">
        <v>691958.89086573105</v>
      </c>
      <c r="Q10" s="5">
        <v>872090.68987837574</v>
      </c>
      <c r="R10" s="5">
        <v>904860.40647113253</v>
      </c>
      <c r="S10" s="5">
        <v>1087409.6158334403</v>
      </c>
      <c r="T10" s="5">
        <v>1059505.2358334423</v>
      </c>
      <c r="U10" s="5">
        <v>1063707.2123267287</v>
      </c>
      <c r="V10" s="5">
        <v>1054106.0568639548</v>
      </c>
      <c r="W10" s="5">
        <v>1051892.9508639546</v>
      </c>
      <c r="X10" s="19"/>
    </row>
    <row r="11" spans="1:24">
      <c r="A11" s="6" t="s">
        <v>75</v>
      </c>
      <c r="B11" s="6" t="s">
        <v>119</v>
      </c>
      <c r="C11" s="5">
        <v>134511.17421000206</v>
      </c>
      <c r="D11" s="5">
        <v>147596.08071000196</v>
      </c>
      <c r="E11" s="5">
        <v>148000.45353386499</v>
      </c>
      <c r="F11" s="5">
        <v>147596.08071000196</v>
      </c>
      <c r="G11" s="5">
        <v>148212.22071000189</v>
      </c>
      <c r="H11" s="5">
        <v>148828.36071000181</v>
      </c>
      <c r="I11" s="5">
        <v>161391.65254167444</v>
      </c>
      <c r="J11" s="5">
        <v>161566.83174238025</v>
      </c>
      <c r="K11" s="5">
        <v>166003.45449872289</v>
      </c>
      <c r="L11" s="5">
        <v>166003.45449872289</v>
      </c>
      <c r="M11" s="5">
        <v>166458.25848365089</v>
      </c>
      <c r="N11" s="5">
        <v>214946.31905182489</v>
      </c>
      <c r="O11" s="5">
        <v>226884.36435492994</v>
      </c>
      <c r="P11" s="5">
        <v>226884.36435492994</v>
      </c>
      <c r="Q11" s="5">
        <v>294646.67648933234</v>
      </c>
      <c r="R11" s="5">
        <v>300429.22469469463</v>
      </c>
      <c r="S11" s="5">
        <v>304860.63706088858</v>
      </c>
      <c r="T11" s="5">
        <v>300936.30406088906</v>
      </c>
      <c r="U11" s="5">
        <v>304606.48245183472</v>
      </c>
      <c r="V11" s="5">
        <v>344277.05595784885</v>
      </c>
      <c r="W11" s="5">
        <v>344277.05595784885</v>
      </c>
      <c r="X11" s="19"/>
    </row>
    <row r="12" spans="1:24">
      <c r="A12" s="100" t="s">
        <v>136</v>
      </c>
      <c r="B12" s="100"/>
      <c r="C12" s="17">
        <v>3663362.9785851147</v>
      </c>
      <c r="D12" s="17">
        <v>3462936.2879901463</v>
      </c>
      <c r="E12" s="17">
        <v>2832810.6187718487</v>
      </c>
      <c r="F12" s="17">
        <v>4521607.7543252781</v>
      </c>
      <c r="G12" s="17">
        <v>3398976.0887797172</v>
      </c>
      <c r="H12" s="17">
        <v>3495799.129555041</v>
      </c>
      <c r="I12" s="17">
        <v>3759394.5545900809</v>
      </c>
      <c r="J12" s="17">
        <v>2942276.1335156062</v>
      </c>
      <c r="K12" s="17">
        <v>2834788.0504614953</v>
      </c>
      <c r="L12" s="17">
        <v>3417482.2851101924</v>
      </c>
      <c r="M12" s="17">
        <v>3511182.8046462173</v>
      </c>
      <c r="N12" s="17">
        <v>3242390.9501273097</v>
      </c>
      <c r="O12" s="17">
        <v>2692753.7486898885</v>
      </c>
      <c r="P12" s="17">
        <v>2709226.1338184997</v>
      </c>
      <c r="Q12" s="17">
        <v>2728150.7331380346</v>
      </c>
      <c r="R12" s="17">
        <v>3168698.6389580937</v>
      </c>
      <c r="S12" s="17">
        <v>3692027.9369158279</v>
      </c>
      <c r="T12" s="17">
        <v>2837084.7082140013</v>
      </c>
      <c r="U12" s="17">
        <v>2816787.1628799257</v>
      </c>
      <c r="V12" s="17">
        <v>3491722.8415260389</v>
      </c>
      <c r="W12" s="17">
        <v>2864032.3895920799</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1047997.7160296913</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126</v>
      </c>
      <c r="B18" s="6" t="s">
        <v>114</v>
      </c>
      <c r="C18" s="5">
        <v>23071.836110104636</v>
      </c>
      <c r="D18" s="5">
        <v>23071.836110104636</v>
      </c>
      <c r="E18" s="5">
        <v>23135.046619995344</v>
      </c>
      <c r="F18" s="5">
        <v>23258.14533027208</v>
      </c>
      <c r="G18" s="5">
        <v>23258.14533027208</v>
      </c>
      <c r="H18" s="5">
        <v>23258.14533027208</v>
      </c>
      <c r="I18" s="5">
        <v>23321.866276382425</v>
      </c>
      <c r="J18" s="5">
        <v>23258.14533027208</v>
      </c>
      <c r="K18" s="5">
        <v>23258.14533027208</v>
      </c>
      <c r="L18" s="5">
        <v>23258.14533027208</v>
      </c>
      <c r="M18" s="5">
        <v>23321.866276382425</v>
      </c>
      <c r="N18" s="5">
        <v>23258.14533027208</v>
      </c>
      <c r="O18" s="5">
        <v>23258.14533027208</v>
      </c>
      <c r="P18" s="5">
        <v>23258.14533027208</v>
      </c>
      <c r="Q18" s="5">
        <v>22563.293673642627</v>
      </c>
      <c r="R18" s="5">
        <v>22501.645330272007</v>
      </c>
      <c r="S18" s="5">
        <v>22501.645330272007</v>
      </c>
      <c r="T18" s="5">
        <v>24385.77036837209</v>
      </c>
      <c r="U18" s="5">
        <v>24452.580698148467</v>
      </c>
      <c r="V18" s="5">
        <v>24385.77036837209</v>
      </c>
      <c r="W18" s="5">
        <v>24385.77036837209</v>
      </c>
    </row>
    <row r="19" spans="1:23">
      <c r="A19" s="6" t="s">
        <v>126</v>
      </c>
      <c r="B19" s="6" t="s">
        <v>115</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126</v>
      </c>
      <c r="B20" s="6" t="s">
        <v>116</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58469.894778885544</v>
      </c>
      <c r="P20" s="5">
        <v>64903.609718586587</v>
      </c>
      <c r="Q20" s="5">
        <v>89342.459463607374</v>
      </c>
      <c r="R20" s="5">
        <v>89098.354383105776</v>
      </c>
      <c r="S20" s="5">
        <v>89098.354383105776</v>
      </c>
      <c r="T20" s="5">
        <v>92865.092638396207</v>
      </c>
      <c r="U20" s="5">
        <v>93119.517549734199</v>
      </c>
      <c r="V20" s="5">
        <v>94282.503683272342</v>
      </c>
      <c r="W20" s="5">
        <v>94282.503683272342</v>
      </c>
    </row>
    <row r="21" spans="1:23">
      <c r="A21" s="6" t="s">
        <v>126</v>
      </c>
      <c r="B21" s="6" t="s">
        <v>118</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133876.95592626563</v>
      </c>
      <c r="O21" s="5">
        <v>140415.6636896244</v>
      </c>
      <c r="P21" s="5">
        <v>140415.6636896244</v>
      </c>
      <c r="Q21" s="5">
        <v>263788.20172001881</v>
      </c>
      <c r="R21" s="5">
        <v>260936.83892843418</v>
      </c>
      <c r="S21" s="5">
        <v>290705.36435612297</v>
      </c>
      <c r="T21" s="5">
        <v>289330.76435612311</v>
      </c>
      <c r="U21" s="5">
        <v>290123.45138175646</v>
      </c>
      <c r="V21" s="5">
        <v>275201.90659276355</v>
      </c>
      <c r="W21" s="5">
        <v>272988.80059276335</v>
      </c>
    </row>
    <row r="22" spans="1:23">
      <c r="A22" s="6" t="s">
        <v>126</v>
      </c>
      <c r="B22" s="6" t="s">
        <v>119</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103564.38892310263</v>
      </c>
      <c r="O22" s="5">
        <v>113033.90793557982</v>
      </c>
      <c r="P22" s="5">
        <v>113033.90793557982</v>
      </c>
      <c r="Q22" s="5">
        <v>148597.32230184061</v>
      </c>
      <c r="R22" s="5">
        <v>148191.31868899404</v>
      </c>
      <c r="S22" s="5">
        <v>150150.57877422596</v>
      </c>
      <c r="T22" s="5">
        <v>146226.24577422647</v>
      </c>
      <c r="U22" s="5">
        <v>146626.86562566264</v>
      </c>
      <c r="V22" s="5">
        <v>177268.47987938728</v>
      </c>
      <c r="W22" s="5">
        <v>177268.47987938728</v>
      </c>
    </row>
    <row r="23" spans="1:23">
      <c r="A23" s="100" t="s">
        <v>136</v>
      </c>
      <c r="B23" s="100"/>
      <c r="C23" s="17">
        <v>1348286.2562098128</v>
      </c>
      <c r="D23" s="17">
        <v>842500.16858011566</v>
      </c>
      <c r="E23" s="17">
        <v>764866.21698720381</v>
      </c>
      <c r="F23" s="17">
        <v>1819278.0756227297</v>
      </c>
      <c r="G23" s="17">
        <v>800204.96780030499</v>
      </c>
      <c r="H23" s="17">
        <v>800204.96780030499</v>
      </c>
      <c r="I23" s="17">
        <v>802397.31017783901</v>
      </c>
      <c r="J23" s="17">
        <v>800204.96780030499</v>
      </c>
      <c r="K23" s="17">
        <v>728858.96780029288</v>
      </c>
      <c r="L23" s="17">
        <v>728858.96780029288</v>
      </c>
      <c r="M23" s="17">
        <v>1235118.5644424199</v>
      </c>
      <c r="N23" s="17">
        <v>671509.03017966531</v>
      </c>
      <c r="O23" s="17">
        <v>694541.71173438418</v>
      </c>
      <c r="P23" s="17">
        <v>700975.4266740852</v>
      </c>
      <c r="Q23" s="17">
        <v>736137.19113173382</v>
      </c>
      <c r="R23" s="17">
        <v>731995.25733082776</v>
      </c>
      <c r="S23" s="17">
        <v>763723.04284374835</v>
      </c>
      <c r="T23" s="17">
        <v>764074.97313713969</v>
      </c>
      <c r="U23" s="17">
        <v>766168.32922792621</v>
      </c>
      <c r="V23" s="17">
        <v>782405.76052381715</v>
      </c>
      <c r="W23" s="17">
        <v>780192.65452381689</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143</v>
      </c>
      <c r="B29" s="6" t="s">
        <v>114</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143</v>
      </c>
      <c r="B30" s="6" t="s">
        <v>115</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143</v>
      </c>
      <c r="B31" s="6" t="s">
        <v>116</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35196.655659131015</v>
      </c>
      <c r="P31" s="5">
        <v>36357.046787075524</v>
      </c>
      <c r="Q31" s="5">
        <v>57084.564316528078</v>
      </c>
      <c r="R31" s="5">
        <v>56928.595561564856</v>
      </c>
      <c r="S31" s="5">
        <v>59053.555212066924</v>
      </c>
      <c r="T31" s="5">
        <v>68912.013749261838</v>
      </c>
      <c r="U31" s="5">
        <v>69100.813786931089</v>
      </c>
      <c r="V31" s="5">
        <v>72140.925708665585</v>
      </c>
      <c r="W31" s="5">
        <v>72140.925708665585</v>
      </c>
    </row>
    <row r="32" spans="1:23">
      <c r="A32" s="6" t="s">
        <v>143</v>
      </c>
      <c r="B32" s="6" t="s">
        <v>118</v>
      </c>
      <c r="C32" s="5">
        <v>31002.178559995227</v>
      </c>
      <c r="D32" s="5">
        <v>50577.828559992799</v>
      </c>
      <c r="E32" s="5">
        <v>50716.397953307831</v>
      </c>
      <c r="F32" s="5">
        <v>50577.828559992799</v>
      </c>
      <c r="G32" s="5">
        <v>53075.697209060636</v>
      </c>
      <c r="H32" s="5">
        <v>69278.17320507532</v>
      </c>
      <c r="I32" s="5">
        <v>76038.171627276563</v>
      </c>
      <c r="J32" s="5">
        <v>126864.22524619017</v>
      </c>
      <c r="K32" s="5">
        <v>138941.40643424186</v>
      </c>
      <c r="L32" s="5">
        <v>138941.40643424186</v>
      </c>
      <c r="M32" s="5">
        <v>139322.06782173293</v>
      </c>
      <c r="N32" s="5">
        <v>138941.40643424186</v>
      </c>
      <c r="O32" s="5">
        <v>138941.40643424186</v>
      </c>
      <c r="P32" s="5">
        <v>146302.75705997981</v>
      </c>
      <c r="Q32" s="5">
        <v>197739.71951767174</v>
      </c>
      <c r="R32" s="5">
        <v>237697.66296418279</v>
      </c>
      <c r="S32" s="5">
        <v>322501.75997640786</v>
      </c>
      <c r="T32" s="5">
        <v>322501.75997640786</v>
      </c>
      <c r="U32" s="5">
        <v>323385.32644209696</v>
      </c>
      <c r="V32" s="5">
        <v>322501.75997640786</v>
      </c>
      <c r="W32" s="5">
        <v>322501.75997640786</v>
      </c>
    </row>
    <row r="33" spans="1:23">
      <c r="A33" s="6" t="s">
        <v>143</v>
      </c>
      <c r="B33" s="6" t="s">
        <v>119</v>
      </c>
      <c r="C33" s="5">
        <v>51485.186270001839</v>
      </c>
      <c r="D33" s="5">
        <v>57920.91527000218</v>
      </c>
      <c r="E33" s="5">
        <v>58079.602709098101</v>
      </c>
      <c r="F33" s="5">
        <v>57920.91527000218</v>
      </c>
      <c r="G33" s="5">
        <v>57920.91527000218</v>
      </c>
      <c r="H33" s="5">
        <v>57920.91527000218</v>
      </c>
      <c r="I33" s="5">
        <v>69617.31755252427</v>
      </c>
      <c r="J33" s="5">
        <v>69427.106302380722</v>
      </c>
      <c r="K33" s="5">
        <v>73247.589058722719</v>
      </c>
      <c r="L33" s="5">
        <v>73247.589058722719</v>
      </c>
      <c r="M33" s="5">
        <v>73448.267384911043</v>
      </c>
      <c r="N33" s="5">
        <v>73247.589058722719</v>
      </c>
      <c r="O33" s="5">
        <v>73247.589058722719</v>
      </c>
      <c r="P33" s="5">
        <v>73247.589058722719</v>
      </c>
      <c r="Q33" s="5">
        <v>98091.370134049052</v>
      </c>
      <c r="R33" s="5">
        <v>97823.360926032459</v>
      </c>
      <c r="S33" s="5">
        <v>96517.860926032416</v>
      </c>
      <c r="T33" s="5">
        <v>96517.860926032416</v>
      </c>
      <c r="U33" s="5">
        <v>99627.988787841561</v>
      </c>
      <c r="V33" s="5">
        <v>108816.37871783142</v>
      </c>
      <c r="W33" s="5">
        <v>108816.37871783142</v>
      </c>
    </row>
    <row r="34" spans="1:23">
      <c r="A34" s="100" t="s">
        <v>136</v>
      </c>
      <c r="B34" s="100"/>
      <c r="C34" s="17">
        <v>893823.20261963771</v>
      </c>
      <c r="D34" s="17">
        <v>1192785.5547719011</v>
      </c>
      <c r="E34" s="17">
        <v>638308.32765435579</v>
      </c>
      <c r="F34" s="17">
        <v>1276599.7140644179</v>
      </c>
      <c r="G34" s="17">
        <v>1172425.0163412828</v>
      </c>
      <c r="H34" s="17">
        <v>826702.71357376303</v>
      </c>
      <c r="I34" s="17">
        <v>675167.81617175066</v>
      </c>
      <c r="J34" s="17">
        <v>682413.95354874281</v>
      </c>
      <c r="K34" s="17">
        <v>698311.61749313655</v>
      </c>
      <c r="L34" s="17">
        <v>1342918.6971433698</v>
      </c>
      <c r="M34" s="17">
        <v>984445.60737927363</v>
      </c>
      <c r="N34" s="17">
        <v>1254532.8564348742</v>
      </c>
      <c r="O34" s="17">
        <v>695183.73115210736</v>
      </c>
      <c r="P34" s="17">
        <v>701935.26290578954</v>
      </c>
      <c r="Q34" s="17">
        <v>709112.74005044519</v>
      </c>
      <c r="R34" s="17">
        <v>709838.48945178872</v>
      </c>
      <c r="S34" s="17">
        <v>728191.39411452261</v>
      </c>
      <c r="T34" s="17">
        <v>738049.85265171749</v>
      </c>
      <c r="U34" s="17">
        <v>741383.33241414488</v>
      </c>
      <c r="V34" s="17">
        <v>1396654.2840531531</v>
      </c>
      <c r="W34" s="17">
        <v>752047.20440291998</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144</v>
      </c>
      <c r="B39" s="6" t="s">
        <v>113</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144</v>
      </c>
      <c r="B40" s="6" t="s">
        <v>114</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144</v>
      </c>
      <c r="B41" s="6" t="s">
        <v>115</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144</v>
      </c>
      <c r="B42" s="6" t="s">
        <v>116</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3327.4899069630355</v>
      </c>
      <c r="U42" s="5">
        <v>3336.6063176670409</v>
      </c>
      <c r="V42" s="5">
        <v>3327.4899069630355</v>
      </c>
      <c r="W42" s="5">
        <v>17739.084980792741</v>
      </c>
    </row>
    <row r="43" spans="1:23">
      <c r="A43" s="6" t="s">
        <v>144</v>
      </c>
      <c r="B43" s="6" t="s">
        <v>118</v>
      </c>
      <c r="C43" s="5">
        <v>182213.76860000237</v>
      </c>
      <c r="D43" s="5">
        <v>195788.87814000165</v>
      </c>
      <c r="E43" s="5">
        <v>196325.28602531675</v>
      </c>
      <c r="F43" s="5">
        <v>195788.87814000165</v>
      </c>
      <c r="G43" s="5">
        <v>195788.87814000165</v>
      </c>
      <c r="H43" s="5">
        <v>195788.87814000165</v>
      </c>
      <c r="I43" s="5">
        <v>198585.18507287797</v>
      </c>
      <c r="J43" s="5">
        <v>203318.88060000091</v>
      </c>
      <c r="K43" s="5">
        <v>208595.15860000526</v>
      </c>
      <c r="L43" s="5">
        <v>208595.15860000526</v>
      </c>
      <c r="M43" s="5">
        <v>209166.65218521073</v>
      </c>
      <c r="N43" s="5">
        <v>208595.15860000526</v>
      </c>
      <c r="O43" s="5">
        <v>206189.60860000539</v>
      </c>
      <c r="P43" s="5">
        <v>206189.60860000539</v>
      </c>
      <c r="Q43" s="5">
        <v>209307.67500772269</v>
      </c>
      <c r="R43" s="5">
        <v>215611.53360000273</v>
      </c>
      <c r="S43" s="5">
        <v>223883.96484000268</v>
      </c>
      <c r="T43" s="5">
        <v>204639.56484000373</v>
      </c>
      <c r="U43" s="5">
        <v>214402.12761285456</v>
      </c>
      <c r="V43" s="5">
        <v>221296.55535651741</v>
      </c>
      <c r="W43" s="5">
        <v>221296.55535651741</v>
      </c>
    </row>
    <row r="44" spans="1:23">
      <c r="A44" s="6" t="s">
        <v>144</v>
      </c>
      <c r="B44" s="6" t="s">
        <v>119</v>
      </c>
      <c r="C44" s="5">
        <v>25184.061070000094</v>
      </c>
      <c r="D44" s="5">
        <v>25184.061070000094</v>
      </c>
      <c r="E44" s="5">
        <v>25253.058497589129</v>
      </c>
      <c r="F44" s="5">
        <v>25184.061070000094</v>
      </c>
      <c r="G44" s="5">
        <v>25800.201070000039</v>
      </c>
      <c r="H44" s="5">
        <v>26416.34106999998</v>
      </c>
      <c r="I44" s="5">
        <v>27106.54266197238</v>
      </c>
      <c r="J44" s="5">
        <v>27648.621069999866</v>
      </c>
      <c r="K44" s="5">
        <v>28264.761070000444</v>
      </c>
      <c r="L44" s="5">
        <v>28264.761070000444</v>
      </c>
      <c r="M44" s="5">
        <v>28342.198771562085</v>
      </c>
      <c r="N44" s="5">
        <v>28264.761070000444</v>
      </c>
      <c r="O44" s="5">
        <v>28264.761070000444</v>
      </c>
      <c r="P44" s="5">
        <v>28264.761070000444</v>
      </c>
      <c r="Q44" s="5">
        <v>28342.198771562085</v>
      </c>
      <c r="R44" s="5">
        <v>28264.761070000444</v>
      </c>
      <c r="S44" s="5">
        <v>31037.391070001191</v>
      </c>
      <c r="T44" s="5">
        <v>31037.391070001191</v>
      </c>
      <c r="U44" s="5">
        <v>31122.42501813819</v>
      </c>
      <c r="V44" s="5">
        <v>31037.391070001191</v>
      </c>
      <c r="W44" s="5">
        <v>31037.391070001191</v>
      </c>
    </row>
    <row r="45" spans="1:23">
      <c r="A45" s="100" t="s">
        <v>136</v>
      </c>
      <c r="B45" s="100"/>
      <c r="C45" s="17">
        <v>1076486.6596736296</v>
      </c>
      <c r="D45" s="17">
        <v>1090061.7692136287</v>
      </c>
      <c r="E45" s="17">
        <v>1093048.2398142139</v>
      </c>
      <c r="F45" s="17">
        <v>1090061.7692136287</v>
      </c>
      <c r="G45" s="17">
        <v>1090677.9092136286</v>
      </c>
      <c r="H45" s="17">
        <v>1533223.2527564722</v>
      </c>
      <c r="I45" s="17">
        <v>1941419.6664311206</v>
      </c>
      <c r="J45" s="17">
        <v>1100056.331673628</v>
      </c>
      <c r="K45" s="17">
        <v>1052174.7496751358</v>
      </c>
      <c r="L45" s="17">
        <v>998400.74967359914</v>
      </c>
      <c r="M45" s="17">
        <v>943363.24487818719</v>
      </c>
      <c r="N45" s="17">
        <v>883170.74967360566</v>
      </c>
      <c r="O45" s="17">
        <v>877745.9496736055</v>
      </c>
      <c r="P45" s="17">
        <v>877583.34967360552</v>
      </c>
      <c r="Q45" s="17">
        <v>882540.85098837351</v>
      </c>
      <c r="R45" s="17">
        <v>1328934.4782164467</v>
      </c>
      <c r="S45" s="17">
        <v>1740001.663352981</v>
      </c>
      <c r="T45" s="17">
        <v>882133.42582056765</v>
      </c>
      <c r="U45" s="17">
        <v>863071.10821253818</v>
      </c>
      <c r="V45" s="17">
        <v>868193.2163370765</v>
      </c>
      <c r="W45" s="17">
        <v>882604.81141090614</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53047.094657425878</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145</v>
      </c>
      <c r="B51" s="6" t="s">
        <v>114</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8641.5670264009277</v>
      </c>
      <c r="W51" s="5">
        <v>8641.5670264009277</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4953.7884352281899</v>
      </c>
      <c r="Q53" s="5">
        <v>6140.503761587438</v>
      </c>
      <c r="R53" s="5">
        <v>8291.3206478067168</v>
      </c>
      <c r="S53" s="5">
        <v>15407.995329890098</v>
      </c>
      <c r="T53" s="5">
        <v>15407.995329890098</v>
      </c>
      <c r="U53" s="5">
        <v>15450.209015725401</v>
      </c>
      <c r="V53" s="5">
        <v>15407.995329890098</v>
      </c>
      <c r="W53" s="5">
        <v>20126.133972335152</v>
      </c>
    </row>
    <row r="54" spans="1:23">
      <c r="A54" s="6" t="s">
        <v>145</v>
      </c>
      <c r="B54" s="6" t="s">
        <v>118</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123228.35651611905</v>
      </c>
      <c r="O54" s="5">
        <v>112863.8725161184</v>
      </c>
      <c r="P54" s="5">
        <v>112863.8725161184</v>
      </c>
      <c r="Q54" s="5">
        <v>108232.10515040938</v>
      </c>
      <c r="R54" s="5">
        <v>96261.453016117855</v>
      </c>
      <c r="S54" s="5">
        <v>128463.5364916192</v>
      </c>
      <c r="T54" s="5">
        <v>121178.15649161991</v>
      </c>
      <c r="U54" s="5">
        <v>113607.46743259784</v>
      </c>
      <c r="V54" s="5">
        <v>113250.84476897831</v>
      </c>
      <c r="W54" s="5">
        <v>113250.84476897831</v>
      </c>
    </row>
    <row r="55" spans="1:23">
      <c r="A55" s="6" t="s">
        <v>145</v>
      </c>
      <c r="B55" s="6" t="s">
        <v>119</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9869.5799999990504</v>
      </c>
      <c r="O55" s="5">
        <v>12338.106290626942</v>
      </c>
      <c r="P55" s="5">
        <v>12338.106290626942</v>
      </c>
      <c r="Q55" s="5">
        <v>19615.785281880522</v>
      </c>
      <c r="R55" s="5">
        <v>26149.784009667517</v>
      </c>
      <c r="S55" s="5">
        <v>27154.806290628865</v>
      </c>
      <c r="T55" s="5">
        <v>27154.806290628865</v>
      </c>
      <c r="U55" s="5">
        <v>27229.203020192235</v>
      </c>
      <c r="V55" s="5">
        <v>27154.806290628865</v>
      </c>
      <c r="W55" s="5">
        <v>27154.806290628865</v>
      </c>
    </row>
    <row r="56" spans="1:23">
      <c r="A56" s="100" t="s">
        <v>136</v>
      </c>
      <c r="B56" s="100"/>
      <c r="C56" s="17">
        <v>181890.89308322046</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188402.3835424119</v>
      </c>
      <c r="O56" s="17">
        <v>180506.42583303916</v>
      </c>
      <c r="P56" s="17">
        <v>183956.16426826711</v>
      </c>
      <c r="Q56" s="17">
        <v>148313.53093805193</v>
      </c>
      <c r="R56" s="17">
        <v>144988.55469988644</v>
      </c>
      <c r="S56" s="17">
        <v>179667.90513853909</v>
      </c>
      <c r="T56" s="17">
        <v>172382.52513853979</v>
      </c>
      <c r="U56" s="17">
        <v>164952.12202101614</v>
      </c>
      <c r="V56" s="17">
        <v>164455.21341589818</v>
      </c>
      <c r="W56" s="17">
        <v>169173.35205834324</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146</v>
      </c>
      <c r="B63" s="6" t="s">
        <v>115</v>
      </c>
      <c r="C63" s="5">
        <v>133930.2579988137</v>
      </c>
      <c r="D63" s="5">
        <v>133930.2579988137</v>
      </c>
      <c r="E63" s="5">
        <v>134297.1902125091</v>
      </c>
      <c r="F63" s="5">
        <v>133930.2579988137</v>
      </c>
      <c r="G63" s="5">
        <v>133930.2579988137</v>
      </c>
      <c r="H63" s="5">
        <v>133930.2579988137</v>
      </c>
      <c r="I63" s="5">
        <v>134297.1902125091</v>
      </c>
      <c r="J63" s="5">
        <v>154051.45799879331</v>
      </c>
      <c r="K63" s="5">
        <v>154051.45799879331</v>
      </c>
      <c r="L63" s="5">
        <v>154051.45799879331</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146</v>
      </c>
      <c r="B64" s="6" t="s">
        <v>229</v>
      </c>
      <c r="C64" s="5">
        <v>0</v>
      </c>
      <c r="D64" s="5">
        <v>0</v>
      </c>
      <c r="E64" s="5">
        <v>0</v>
      </c>
      <c r="F64" s="5">
        <v>0</v>
      </c>
      <c r="G64" s="5">
        <v>0</v>
      </c>
      <c r="H64" s="5">
        <v>0</v>
      </c>
      <c r="I64" s="5">
        <v>0</v>
      </c>
      <c r="J64" s="5">
        <v>0</v>
      </c>
      <c r="K64" s="5">
        <v>0</v>
      </c>
      <c r="L64" s="5">
        <v>0</v>
      </c>
      <c r="M64" s="5">
        <v>0</v>
      </c>
      <c r="N64" s="5">
        <v>1844.3432979559627</v>
      </c>
      <c r="O64" s="5">
        <v>1844.3432979559627</v>
      </c>
      <c r="P64" s="5">
        <v>1844.3432979559627</v>
      </c>
      <c r="Q64" s="5">
        <v>1849.3962932928271</v>
      </c>
      <c r="R64" s="5">
        <v>1844.3432979559627</v>
      </c>
      <c r="S64" s="5">
        <v>1844.3432979559627</v>
      </c>
      <c r="T64" s="5">
        <v>1844.3432979559627</v>
      </c>
      <c r="U64" s="5">
        <v>1849.3962932928271</v>
      </c>
      <c r="V64" s="5">
        <v>3230.3790280128374</v>
      </c>
      <c r="W64" s="5">
        <v>3230.3790280128374</v>
      </c>
    </row>
    <row r="65" spans="1:23">
      <c r="A65" s="6" t="s">
        <v>146</v>
      </c>
      <c r="B65" s="6" t="s">
        <v>118</v>
      </c>
      <c r="C65" s="5">
        <v>26252.569000000185</v>
      </c>
      <c r="D65" s="5">
        <v>26252.569000000185</v>
      </c>
      <c r="E65" s="5">
        <v>26324.493846575529</v>
      </c>
      <c r="F65" s="5">
        <v>26252.569000000185</v>
      </c>
      <c r="G65" s="5">
        <v>26252.569000000185</v>
      </c>
      <c r="H65" s="5">
        <v>26252.569000000185</v>
      </c>
      <c r="I65" s="5">
        <v>30146.421339871235</v>
      </c>
      <c r="J65" s="5">
        <v>30064.054068450823</v>
      </c>
      <c r="K65" s="5">
        <v>30064.054068450823</v>
      </c>
      <c r="L65" s="5">
        <v>30064.054068450823</v>
      </c>
      <c r="M65" s="5">
        <v>30146.421339871235</v>
      </c>
      <c r="N65" s="5">
        <v>86186.989000002868</v>
      </c>
      <c r="O65" s="5">
        <v>86186.989000002868</v>
      </c>
      <c r="P65" s="5">
        <v>86186.989000002868</v>
      </c>
      <c r="Q65" s="5">
        <v>93022.988482553177</v>
      </c>
      <c r="R65" s="5">
        <v>94352.917962394873</v>
      </c>
      <c r="S65" s="5">
        <v>121854.99016928764</v>
      </c>
      <c r="T65" s="5">
        <v>121854.99016928764</v>
      </c>
      <c r="U65" s="5">
        <v>122188.83945742273</v>
      </c>
      <c r="V65" s="5">
        <v>121854.99016928764</v>
      </c>
      <c r="W65" s="5">
        <v>121854.99016928764</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162875.96699881382</v>
      </c>
      <c r="D67" s="17">
        <v>162875.96699881382</v>
      </c>
      <c r="E67" s="17">
        <v>163322.20252483798</v>
      </c>
      <c r="F67" s="17">
        <v>162875.96699881382</v>
      </c>
      <c r="G67" s="17">
        <v>162875.96699881382</v>
      </c>
      <c r="H67" s="17">
        <v>162875.96699881382</v>
      </c>
      <c r="I67" s="17">
        <v>167144.1300181337</v>
      </c>
      <c r="J67" s="17">
        <v>186808.65206724405</v>
      </c>
      <c r="K67" s="17">
        <v>186808.65206724405</v>
      </c>
      <c r="L67" s="17">
        <v>186808.65206724405</v>
      </c>
      <c r="M67" s="17">
        <v>187320.45659345557</v>
      </c>
      <c r="N67" s="17">
        <v>244775.93029675208</v>
      </c>
      <c r="O67" s="17">
        <v>244775.93029675208</v>
      </c>
      <c r="P67" s="17">
        <v>244775.93029675208</v>
      </c>
      <c r="Q67" s="17">
        <v>252046.42002943036</v>
      </c>
      <c r="R67" s="17">
        <v>252941.85925914405</v>
      </c>
      <c r="S67" s="17">
        <v>280443.93146603683</v>
      </c>
      <c r="T67" s="17">
        <v>280443.93146603683</v>
      </c>
      <c r="U67" s="17">
        <v>281212.27100429987</v>
      </c>
      <c r="V67" s="17">
        <v>280014.3671960939</v>
      </c>
      <c r="W67" s="17">
        <v>280014.3671960939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1933203.2673510127</v>
      </c>
      <c r="D4" s="5">
        <v>1900933.0725039339</v>
      </c>
      <c r="E4" s="5">
        <v>2066003.0432290393</v>
      </c>
      <c r="F4" s="5">
        <v>1999030.6631420441</v>
      </c>
      <c r="G4" s="5">
        <v>2013462.958281962</v>
      </c>
      <c r="H4" s="5">
        <v>1973186.576977045</v>
      </c>
      <c r="I4" s="5">
        <v>2199768.6757478928</v>
      </c>
      <c r="J4" s="5">
        <v>1982739.4862051005</v>
      </c>
      <c r="K4" s="5">
        <v>1920338.2669015366</v>
      </c>
      <c r="L4" s="5">
        <v>2130459.2894823528</v>
      </c>
      <c r="M4" s="5">
        <v>2092512.8454935991</v>
      </c>
      <c r="N4" s="5">
        <v>1635804.2066306302</v>
      </c>
      <c r="O4" s="5">
        <v>1673287.3447828034</v>
      </c>
      <c r="P4" s="5">
        <v>1702275.5239558544</v>
      </c>
      <c r="Q4" s="5">
        <v>1068472.890244741</v>
      </c>
      <c r="R4" s="5">
        <v>965928.60902406042</v>
      </c>
      <c r="S4" s="5">
        <v>833495.80990994663</v>
      </c>
      <c r="T4" s="5">
        <v>831811.81443587015</v>
      </c>
      <c r="U4" s="5">
        <v>831165.83417731081</v>
      </c>
      <c r="V4" s="5">
        <v>828257.28679166932</v>
      </c>
      <c r="W4" s="5">
        <v>829338.93560475786</v>
      </c>
      <c r="X4" s="19"/>
    </row>
    <row r="5" spans="1:24">
      <c r="A5" s="6" t="s">
        <v>75</v>
      </c>
      <c r="B5" s="6" t="s">
        <v>112</v>
      </c>
      <c r="C5" s="5">
        <v>244636.46289202097</v>
      </c>
      <c r="D5" s="5">
        <v>259805.29558171867</v>
      </c>
      <c r="E5" s="5">
        <v>255702.21870079622</v>
      </c>
      <c r="F5" s="5">
        <v>245081.98167413927</v>
      </c>
      <c r="G5" s="5">
        <v>237603.64851083676</v>
      </c>
      <c r="H5" s="5">
        <v>227540.11850587823</v>
      </c>
      <c r="I5" s="5">
        <v>245999.14144581612</v>
      </c>
      <c r="J5" s="5">
        <v>220103.43990619681</v>
      </c>
      <c r="K5" s="5">
        <v>221294.8990413154</v>
      </c>
      <c r="L5" s="5">
        <v>210314.18302337712</v>
      </c>
      <c r="M5" s="5">
        <v>180249.6594356166</v>
      </c>
      <c r="N5" s="5">
        <v>169979.10241796196</v>
      </c>
      <c r="O5" s="5">
        <v>168593.22488893114</v>
      </c>
      <c r="P5" s="5">
        <v>159811.90985393373</v>
      </c>
      <c r="Q5" s="5">
        <v>162862.92581495369</v>
      </c>
      <c r="R5" s="5">
        <v>159443.90040550893</v>
      </c>
      <c r="S5" s="5">
        <v>169094.46385401016</v>
      </c>
      <c r="T5" s="5">
        <v>154671.00256036205</v>
      </c>
      <c r="U5" s="5">
        <v>168552.63125191192</v>
      </c>
      <c r="V5" s="5">
        <v>171383.68944672725</v>
      </c>
      <c r="W5" s="5">
        <v>154283.61225997598</v>
      </c>
      <c r="X5" s="19"/>
    </row>
    <row r="6" spans="1:24">
      <c r="A6" s="6" t="s">
        <v>75</v>
      </c>
      <c r="B6" s="6" t="s">
        <v>113</v>
      </c>
      <c r="C6" s="5">
        <v>233373.16971111094</v>
      </c>
      <c r="D6" s="5">
        <v>240907.62081229498</v>
      </c>
      <c r="E6" s="5">
        <v>216854.1180670349</v>
      </c>
      <c r="F6" s="5">
        <v>216197.67357434242</v>
      </c>
      <c r="G6" s="5">
        <v>211421.92183718778</v>
      </c>
      <c r="H6" s="5">
        <v>214770.1031377693</v>
      </c>
      <c r="I6" s="5">
        <v>227916.92018757714</v>
      </c>
      <c r="J6" s="5">
        <v>232102.65175630522</v>
      </c>
      <c r="K6" s="5">
        <v>230050.46090227787</v>
      </c>
      <c r="L6" s="5">
        <v>242809.94167526829</v>
      </c>
      <c r="M6" s="5">
        <v>235725.83505955714</v>
      </c>
      <c r="N6" s="5">
        <v>790209.24473394442</v>
      </c>
      <c r="O6" s="5">
        <v>838969.57754820876</v>
      </c>
      <c r="P6" s="5">
        <v>757062.13163564424</v>
      </c>
      <c r="Q6" s="5">
        <v>651901.70600578084</v>
      </c>
      <c r="R6" s="5">
        <v>733948.83811642032</v>
      </c>
      <c r="S6" s="5">
        <v>992551.04615405272</v>
      </c>
      <c r="T6" s="5">
        <v>880859.17787451402</v>
      </c>
      <c r="U6" s="5">
        <v>801888.54554225609</v>
      </c>
      <c r="V6" s="5">
        <v>801196.22584852646</v>
      </c>
      <c r="W6" s="5">
        <v>814375.43487585615</v>
      </c>
      <c r="X6" s="19"/>
    </row>
    <row r="7" spans="1:24">
      <c r="A7" s="6" t="s">
        <v>75</v>
      </c>
      <c r="B7" s="6" t="s">
        <v>114</v>
      </c>
      <c r="C7" s="5">
        <v>8254.6472615315233</v>
      </c>
      <c r="D7" s="5">
        <v>7415.1131846434064</v>
      </c>
      <c r="E7" s="5">
        <v>11919.148905607883</v>
      </c>
      <c r="F7" s="5">
        <v>15756.254459414144</v>
      </c>
      <c r="G7" s="5">
        <v>16503.761061759749</v>
      </c>
      <c r="H7" s="5">
        <v>12184.122869809638</v>
      </c>
      <c r="I7" s="5">
        <v>16103.352959651811</v>
      </c>
      <c r="J7" s="5">
        <v>22281.909947595628</v>
      </c>
      <c r="K7" s="5">
        <v>29373.431536775017</v>
      </c>
      <c r="L7" s="5">
        <v>28887.700160308133</v>
      </c>
      <c r="M7" s="5">
        <v>26740.896452596786</v>
      </c>
      <c r="N7" s="5">
        <v>882264.58987348352</v>
      </c>
      <c r="O7" s="5">
        <v>910213.52808860771</v>
      </c>
      <c r="P7" s="5">
        <v>856367.66084743</v>
      </c>
      <c r="Q7" s="5">
        <v>1366305.3711452393</v>
      </c>
      <c r="R7" s="5">
        <v>1486706.1353477463</v>
      </c>
      <c r="S7" s="5">
        <v>2874346.3025795491</v>
      </c>
      <c r="T7" s="5">
        <v>2418115.5669776909</v>
      </c>
      <c r="U7" s="5">
        <v>2818128.074449481</v>
      </c>
      <c r="V7" s="5">
        <v>3392008.7296209349</v>
      </c>
      <c r="W7" s="5">
        <v>3339232.1690819226</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136</v>
      </c>
      <c r="B12" s="100"/>
      <c r="C12" s="17">
        <v>2419467.5472156764</v>
      </c>
      <c r="D12" s="17">
        <v>2409061.102082591</v>
      </c>
      <c r="E12" s="17">
        <v>2550478.5289024785</v>
      </c>
      <c r="F12" s="17">
        <v>2476066.57284994</v>
      </c>
      <c r="G12" s="17">
        <v>2478992.2896917462</v>
      </c>
      <c r="H12" s="17">
        <v>2427680.9214905021</v>
      </c>
      <c r="I12" s="17">
        <v>2689788.090340938</v>
      </c>
      <c r="J12" s="17">
        <v>2457227.487815198</v>
      </c>
      <c r="K12" s="17">
        <v>2401057.0583819048</v>
      </c>
      <c r="L12" s="17">
        <v>2612471.1143413065</v>
      </c>
      <c r="M12" s="17">
        <v>2535229.2364413696</v>
      </c>
      <c r="N12" s="17">
        <v>3478257.1436560201</v>
      </c>
      <c r="O12" s="17">
        <v>3591063.6753085512</v>
      </c>
      <c r="P12" s="17">
        <v>3475517.2262928626</v>
      </c>
      <c r="Q12" s="17">
        <v>3249542.8932107147</v>
      </c>
      <c r="R12" s="17">
        <v>3346027.4828937361</v>
      </c>
      <c r="S12" s="17">
        <v>4869487.6224975586</v>
      </c>
      <c r="T12" s="17">
        <v>4285457.5618484374</v>
      </c>
      <c r="U12" s="17">
        <v>4619735.0854209596</v>
      </c>
      <c r="V12" s="17">
        <v>5192845.9317078581</v>
      </c>
      <c r="W12" s="17">
        <v>5137230.151822513</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976339.1354596857</v>
      </c>
      <c r="D15" s="5">
        <v>975543.91367239691</v>
      </c>
      <c r="E15" s="5">
        <v>1048529.2674512377</v>
      </c>
      <c r="F15" s="5">
        <v>989315.22704478656</v>
      </c>
      <c r="G15" s="5">
        <v>1002183.7205349574</v>
      </c>
      <c r="H15" s="5">
        <v>989961.78536814556</v>
      </c>
      <c r="I15" s="5">
        <v>1237011.7394259332</v>
      </c>
      <c r="J15" s="5">
        <v>1124224.2630838915</v>
      </c>
      <c r="K15" s="5">
        <v>1062346.8769699787</v>
      </c>
      <c r="L15" s="5">
        <v>1263060.8380156162</v>
      </c>
      <c r="M15" s="5">
        <v>1215860.1374826902</v>
      </c>
      <c r="N15" s="5">
        <v>746452.61328626412</v>
      </c>
      <c r="O15" s="5">
        <v>754861.61750146106</v>
      </c>
      <c r="P15" s="5">
        <v>767379.34063584451</v>
      </c>
      <c r="Q15" s="5">
        <v>285699.03533195111</v>
      </c>
      <c r="R15" s="5">
        <v>288931.37260539376</v>
      </c>
      <c r="S15" s="5">
        <v>289733.95975148701</v>
      </c>
      <c r="T15" s="5">
        <v>286523.61116697331</v>
      </c>
      <c r="U15" s="5">
        <v>284089.46330189717</v>
      </c>
      <c r="V15" s="5">
        <v>282510.67543633957</v>
      </c>
      <c r="W15" s="5">
        <v>282510.6754363309</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2238.7848305651823</v>
      </c>
      <c r="D17" s="5">
        <v>2370.9646649140486</v>
      </c>
      <c r="E17" s="5">
        <v>7237.1704283699946</v>
      </c>
      <c r="F17" s="5">
        <v>4743.5190885992579</v>
      </c>
      <c r="G17" s="5">
        <v>5007.3241951685841</v>
      </c>
      <c r="H17" s="5">
        <v>5264.4580056929944</v>
      </c>
      <c r="I17" s="5">
        <v>5386.0372603146116</v>
      </c>
      <c r="J17" s="5">
        <v>5568.7461473463673</v>
      </c>
      <c r="K17" s="5">
        <v>5717.7034048460437</v>
      </c>
      <c r="L17" s="5">
        <v>6440.5581443369865</v>
      </c>
      <c r="M17" s="5">
        <v>6151.3876804384672</v>
      </c>
      <c r="N17" s="5">
        <v>299878.04383253155</v>
      </c>
      <c r="O17" s="5">
        <v>298258.25707378378</v>
      </c>
      <c r="P17" s="5">
        <v>295291.81828411319</v>
      </c>
      <c r="Q17" s="5">
        <v>272982.93464059074</v>
      </c>
      <c r="R17" s="5">
        <v>276644.73586686701</v>
      </c>
      <c r="S17" s="5">
        <v>288877.54353014386</v>
      </c>
      <c r="T17" s="5">
        <v>283681.7081758143</v>
      </c>
      <c r="U17" s="5">
        <v>290149.06643206399</v>
      </c>
      <c r="V17" s="5">
        <v>290267.25990018685</v>
      </c>
      <c r="W17" s="5">
        <v>292281.36410751456</v>
      </c>
    </row>
    <row r="18" spans="1:23">
      <c r="A18" s="6" t="s">
        <v>126</v>
      </c>
      <c r="B18" s="6" t="s">
        <v>114</v>
      </c>
      <c r="C18" s="5">
        <v>1305.6642485370505</v>
      </c>
      <c r="D18" s="5">
        <v>499.48152737069387</v>
      </c>
      <c r="E18" s="5">
        <v>2500.4158399707549</v>
      </c>
      <c r="F18" s="5">
        <v>4617.562374583069</v>
      </c>
      <c r="G18" s="5">
        <v>4720.1041187961955</v>
      </c>
      <c r="H18" s="5">
        <v>4124.3990051979754</v>
      </c>
      <c r="I18" s="5">
        <v>4652.4314335256258</v>
      </c>
      <c r="J18" s="5">
        <v>5638.7268376846514</v>
      </c>
      <c r="K18" s="5">
        <v>15117.189899897257</v>
      </c>
      <c r="L18" s="5">
        <v>13154.796087984289</v>
      </c>
      <c r="M18" s="5">
        <v>12314.871126800716</v>
      </c>
      <c r="N18" s="5">
        <v>786551.17865063262</v>
      </c>
      <c r="O18" s="5">
        <v>830871.5464541543</v>
      </c>
      <c r="P18" s="5">
        <v>763975.59020029986</v>
      </c>
      <c r="Q18" s="5">
        <v>1262022.1564868537</v>
      </c>
      <c r="R18" s="5">
        <v>1354717.235090472</v>
      </c>
      <c r="S18" s="5">
        <v>2189135.9040729576</v>
      </c>
      <c r="T18" s="5">
        <v>1804062.0516146063</v>
      </c>
      <c r="U18" s="5">
        <v>2163649.8778107055</v>
      </c>
      <c r="V18" s="5">
        <v>2415228.6490189577</v>
      </c>
      <c r="W18" s="5">
        <v>2567002.7151569785</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136</v>
      </c>
      <c r="B23" s="100"/>
      <c r="C23" s="17">
        <v>979883.58453878795</v>
      </c>
      <c r="D23" s="17">
        <v>978414.35986468173</v>
      </c>
      <c r="E23" s="17">
        <v>1058266.8537195784</v>
      </c>
      <c r="F23" s="17">
        <v>998676.3085079689</v>
      </c>
      <c r="G23" s="17">
        <v>1011911.1488489221</v>
      </c>
      <c r="H23" s="17">
        <v>999350.64237903652</v>
      </c>
      <c r="I23" s="17">
        <v>1247050.2081197735</v>
      </c>
      <c r="J23" s="17">
        <v>1135431.7360689226</v>
      </c>
      <c r="K23" s="17">
        <v>1083181.770274722</v>
      </c>
      <c r="L23" s="17">
        <v>1282656.1922479374</v>
      </c>
      <c r="M23" s="17">
        <v>1234326.3962899295</v>
      </c>
      <c r="N23" s="17">
        <v>1832881.8357694284</v>
      </c>
      <c r="O23" s="17">
        <v>1883991.4210293991</v>
      </c>
      <c r="P23" s="17">
        <v>1826646.7491202576</v>
      </c>
      <c r="Q23" s="17">
        <v>1820704.1264593955</v>
      </c>
      <c r="R23" s="17">
        <v>1920293.3435627329</v>
      </c>
      <c r="S23" s="17">
        <v>2767747.4073545886</v>
      </c>
      <c r="T23" s="17">
        <v>2374267.3709573941</v>
      </c>
      <c r="U23" s="17">
        <v>2737888.4075446669</v>
      </c>
      <c r="V23" s="17">
        <v>2988006.5843554842</v>
      </c>
      <c r="W23" s="17">
        <v>3141794.7547008237</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956864.13189132698</v>
      </c>
      <c r="D26" s="5">
        <v>925389.15883153677</v>
      </c>
      <c r="E26" s="5">
        <v>1017473.7757778023</v>
      </c>
      <c r="F26" s="5">
        <v>1009715.4360972574</v>
      </c>
      <c r="G26" s="5">
        <v>1011279.2377470043</v>
      </c>
      <c r="H26" s="5">
        <v>983224.79160889925</v>
      </c>
      <c r="I26" s="5">
        <v>962756.93632195995</v>
      </c>
      <c r="J26" s="5">
        <v>858515.22312120907</v>
      </c>
      <c r="K26" s="5">
        <v>857991.38993155828</v>
      </c>
      <c r="L26" s="5">
        <v>867398.45146673638</v>
      </c>
      <c r="M26" s="5">
        <v>876652.70801090938</v>
      </c>
      <c r="N26" s="5">
        <v>889351.59334436595</v>
      </c>
      <c r="O26" s="5">
        <v>918425.72728134261</v>
      </c>
      <c r="P26" s="5">
        <v>934896.1833200102</v>
      </c>
      <c r="Q26" s="5">
        <v>782773.85491279</v>
      </c>
      <c r="R26" s="5">
        <v>676997.23641866643</v>
      </c>
      <c r="S26" s="5">
        <v>543761.85015845962</v>
      </c>
      <c r="T26" s="5">
        <v>545288.20326889679</v>
      </c>
      <c r="U26" s="5">
        <v>547076.37087541376</v>
      </c>
      <c r="V26" s="5">
        <v>545746.61135532975</v>
      </c>
      <c r="W26" s="5">
        <v>546828.26016842714</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79796.972266611047</v>
      </c>
      <c r="D28" s="5">
        <v>80105.809368862392</v>
      </c>
      <c r="E28" s="5">
        <v>90807.804028825733</v>
      </c>
      <c r="F28" s="5">
        <v>86426.816693598565</v>
      </c>
      <c r="G28" s="5">
        <v>86858.84582612518</v>
      </c>
      <c r="H28" s="5">
        <v>87279.949490724204</v>
      </c>
      <c r="I28" s="5">
        <v>87694.560331494999</v>
      </c>
      <c r="J28" s="5">
        <v>83857.330630413097</v>
      </c>
      <c r="K28" s="5">
        <v>83993.408763384345</v>
      </c>
      <c r="L28" s="5">
        <v>85969.415713241455</v>
      </c>
      <c r="M28" s="5">
        <v>84605.404288685429</v>
      </c>
      <c r="N28" s="5">
        <v>153744.69002201868</v>
      </c>
      <c r="O28" s="5">
        <v>152192.30007869337</v>
      </c>
      <c r="P28" s="5">
        <v>139890.42936632287</v>
      </c>
      <c r="Q28" s="5">
        <v>228426.71539984102</v>
      </c>
      <c r="R28" s="5">
        <v>291805.75632792769</v>
      </c>
      <c r="S28" s="5">
        <v>529310.63990167412</v>
      </c>
      <c r="T28" s="5">
        <v>563244.73178110307</v>
      </c>
      <c r="U28" s="5">
        <v>511739.47911019216</v>
      </c>
      <c r="V28" s="5">
        <v>510928.96594833973</v>
      </c>
      <c r="W28" s="5">
        <v>522094.07076834171</v>
      </c>
    </row>
    <row r="29" spans="1:23">
      <c r="A29" s="6" t="s">
        <v>143</v>
      </c>
      <c r="B29" s="6" t="s">
        <v>114</v>
      </c>
      <c r="C29" s="5">
        <v>608.20735736461722</v>
      </c>
      <c r="D29" s="5">
        <v>319.61054988110993</v>
      </c>
      <c r="E29" s="5">
        <v>1166.7033761811203</v>
      </c>
      <c r="F29" s="5">
        <v>2010.4355891067787</v>
      </c>
      <c r="G29" s="5">
        <v>1861.047621462063</v>
      </c>
      <c r="H29" s="5">
        <v>920.14791408632595</v>
      </c>
      <c r="I29" s="5">
        <v>593.21845261824581</v>
      </c>
      <c r="J29" s="5">
        <v>4202.0737883051997</v>
      </c>
      <c r="K29" s="5">
        <v>2960.3000495479423</v>
      </c>
      <c r="L29" s="5">
        <v>4135.2338110084102</v>
      </c>
      <c r="M29" s="5">
        <v>2341.6341423156646</v>
      </c>
      <c r="N29" s="5">
        <v>26624.051591192208</v>
      </c>
      <c r="O29" s="5">
        <v>16225.63144987858</v>
      </c>
      <c r="P29" s="5">
        <v>19469.684894423128</v>
      </c>
      <c r="Q29" s="5">
        <v>34080.150799784977</v>
      </c>
      <c r="R29" s="5">
        <v>64947.982167926944</v>
      </c>
      <c r="S29" s="5">
        <v>360102.16264833009</v>
      </c>
      <c r="T29" s="5">
        <v>448944.91496350436</v>
      </c>
      <c r="U29" s="5">
        <v>467493.97114274628</v>
      </c>
      <c r="V29" s="5">
        <v>487787.6631960689</v>
      </c>
      <c r="W29" s="5">
        <v>566631.07918700506</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136</v>
      </c>
      <c r="B34" s="100"/>
      <c r="C34" s="17">
        <v>1037269.3115153026</v>
      </c>
      <c r="D34" s="17">
        <v>1005814.5787502803</v>
      </c>
      <c r="E34" s="17">
        <v>1109448.2831828094</v>
      </c>
      <c r="F34" s="17">
        <v>1098152.6883799627</v>
      </c>
      <c r="G34" s="17">
        <v>1099999.1311945915</v>
      </c>
      <c r="H34" s="17">
        <v>1071424.8890137097</v>
      </c>
      <c r="I34" s="17">
        <v>1051044.7151060731</v>
      </c>
      <c r="J34" s="17">
        <v>946574.62753992737</v>
      </c>
      <c r="K34" s="17">
        <v>944945.09874449053</v>
      </c>
      <c r="L34" s="17">
        <v>957503.10099098622</v>
      </c>
      <c r="M34" s="17">
        <v>963599.74644191051</v>
      </c>
      <c r="N34" s="17">
        <v>1069720.3349575768</v>
      </c>
      <c r="O34" s="17">
        <v>1086843.6588099147</v>
      </c>
      <c r="P34" s="17">
        <v>1094256.2975807562</v>
      </c>
      <c r="Q34" s="17">
        <v>1045280.721112416</v>
      </c>
      <c r="R34" s="17">
        <v>1033750.9749145211</v>
      </c>
      <c r="S34" s="17">
        <v>1433174.6527084638</v>
      </c>
      <c r="T34" s="17">
        <v>1557477.8500135043</v>
      </c>
      <c r="U34" s="17">
        <v>1526309.8211283523</v>
      </c>
      <c r="V34" s="17">
        <v>1544463.2404997384</v>
      </c>
      <c r="W34" s="17">
        <v>1635553.4101237739</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244636.46289202097</v>
      </c>
      <c r="D38" s="5">
        <v>259805.29558171867</v>
      </c>
      <c r="E38" s="5">
        <v>255702.21870079622</v>
      </c>
      <c r="F38" s="5">
        <v>245081.98167413927</v>
      </c>
      <c r="G38" s="5">
        <v>237603.64851083676</v>
      </c>
      <c r="H38" s="5">
        <v>227540.11850587823</v>
      </c>
      <c r="I38" s="5">
        <v>245999.14144581612</v>
      </c>
      <c r="J38" s="5">
        <v>220103.43990619681</v>
      </c>
      <c r="K38" s="5">
        <v>221294.8990413154</v>
      </c>
      <c r="L38" s="5">
        <v>210314.18302337712</v>
      </c>
      <c r="M38" s="5">
        <v>180249.6594356166</v>
      </c>
      <c r="N38" s="5">
        <v>169979.10241796196</v>
      </c>
      <c r="O38" s="5">
        <v>168593.22488893114</v>
      </c>
      <c r="P38" s="5">
        <v>159811.90985393373</v>
      </c>
      <c r="Q38" s="5">
        <v>162862.92581495369</v>
      </c>
      <c r="R38" s="5">
        <v>159443.90040550893</v>
      </c>
      <c r="S38" s="5">
        <v>169094.46385401016</v>
      </c>
      <c r="T38" s="5">
        <v>154671.00256036205</v>
      </c>
      <c r="U38" s="5">
        <v>168552.63125191192</v>
      </c>
      <c r="V38" s="5">
        <v>171383.68944672725</v>
      </c>
      <c r="W38" s="5">
        <v>154283.61225997598</v>
      </c>
    </row>
    <row r="39" spans="1:23">
      <c r="A39" s="6" t="s">
        <v>144</v>
      </c>
      <c r="B39" s="6" t="s">
        <v>113</v>
      </c>
      <c r="C39" s="5">
        <v>1950.5074842481217</v>
      </c>
      <c r="D39" s="5">
        <v>1022.6484162305894</v>
      </c>
      <c r="E39" s="5">
        <v>844.17062047617105</v>
      </c>
      <c r="F39" s="5">
        <v>1007.0385989904771</v>
      </c>
      <c r="G39" s="5">
        <v>1322.4527183065127</v>
      </c>
      <c r="H39" s="5">
        <v>1007.6387185874553</v>
      </c>
      <c r="I39" s="5">
        <v>1165.081171666016</v>
      </c>
      <c r="J39" s="5">
        <v>1206.3660942334745</v>
      </c>
      <c r="K39" s="5">
        <v>1444.3684870378015</v>
      </c>
      <c r="L39" s="5">
        <v>1737.6099286685514</v>
      </c>
      <c r="M39" s="5">
        <v>2706.4572216197093</v>
      </c>
      <c r="N39" s="5">
        <v>51123.248237003456</v>
      </c>
      <c r="O39" s="5">
        <v>74281.44271829378</v>
      </c>
      <c r="P39" s="5">
        <v>29496.78810857793</v>
      </c>
      <c r="Q39" s="5">
        <v>17446.413620569674</v>
      </c>
      <c r="R39" s="5">
        <v>16393.901361923658</v>
      </c>
      <c r="S39" s="5">
        <v>174362.86272223468</v>
      </c>
      <c r="T39" s="5">
        <v>33932.737917596613</v>
      </c>
      <c r="U39" s="5">
        <v>0</v>
      </c>
      <c r="V39" s="5">
        <v>0</v>
      </c>
      <c r="W39" s="5">
        <v>0</v>
      </c>
    </row>
    <row r="40" spans="1:23">
      <c r="A40" s="6" t="s">
        <v>144</v>
      </c>
      <c r="B40" s="6" t="s">
        <v>114</v>
      </c>
      <c r="C40" s="5">
        <v>2771.8644355820757</v>
      </c>
      <c r="D40" s="5">
        <v>1724.318740512655</v>
      </c>
      <c r="E40" s="5">
        <v>965.48586692930883</v>
      </c>
      <c r="F40" s="5">
        <v>674.27464958620544</v>
      </c>
      <c r="G40" s="5">
        <v>2342.2976877136889</v>
      </c>
      <c r="H40" s="5">
        <v>1134.9759777398506</v>
      </c>
      <c r="I40" s="5">
        <v>1818.6636513872002</v>
      </c>
      <c r="J40" s="5">
        <v>2548.3370174029506</v>
      </c>
      <c r="K40" s="5">
        <v>2499.4427541001933</v>
      </c>
      <c r="L40" s="5">
        <v>2095.6195068733659</v>
      </c>
      <c r="M40" s="5">
        <v>3745.5294723862849</v>
      </c>
      <c r="N40" s="5">
        <v>8806.1414510442719</v>
      </c>
      <c r="O40" s="5">
        <v>4007.2244724006314</v>
      </c>
      <c r="P40" s="5">
        <v>14064.83088420181</v>
      </c>
      <c r="Q40" s="5">
        <v>20750.849386732072</v>
      </c>
      <c r="R40" s="5">
        <v>14573.750791999501</v>
      </c>
      <c r="S40" s="5">
        <v>129424.4458100084</v>
      </c>
      <c r="T40" s="5">
        <v>28349.548811605942</v>
      </c>
      <c r="U40" s="5">
        <v>44435.154373276258</v>
      </c>
      <c r="V40" s="5">
        <v>260856.46160568137</v>
      </c>
      <c r="W40" s="5">
        <v>62682.559718901073</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136</v>
      </c>
      <c r="B45" s="100"/>
      <c r="C45" s="17">
        <v>249358.83481185115</v>
      </c>
      <c r="D45" s="17">
        <v>262552.26273846196</v>
      </c>
      <c r="E45" s="17">
        <v>257511.87518820169</v>
      </c>
      <c r="F45" s="17">
        <v>246763.29492271596</v>
      </c>
      <c r="G45" s="17">
        <v>241268.39891685697</v>
      </c>
      <c r="H45" s="17">
        <v>229682.73320220553</v>
      </c>
      <c r="I45" s="17">
        <v>248982.88626886933</v>
      </c>
      <c r="J45" s="17">
        <v>223858.14301783324</v>
      </c>
      <c r="K45" s="17">
        <v>225238.71028245339</v>
      </c>
      <c r="L45" s="17">
        <v>214147.41245891905</v>
      </c>
      <c r="M45" s="17">
        <v>186701.64612962259</v>
      </c>
      <c r="N45" s="17">
        <v>229908.49210600968</v>
      </c>
      <c r="O45" s="17">
        <v>246881.89207962557</v>
      </c>
      <c r="P45" s="17">
        <v>203373.52884671345</v>
      </c>
      <c r="Q45" s="17">
        <v>201060.18882225544</v>
      </c>
      <c r="R45" s="17">
        <v>190411.55255943211</v>
      </c>
      <c r="S45" s="17">
        <v>472881.77238625323</v>
      </c>
      <c r="T45" s="17">
        <v>216953.28928956459</v>
      </c>
      <c r="U45" s="17">
        <v>212987.78562518817</v>
      </c>
      <c r="V45" s="17">
        <v>432240.15105240862</v>
      </c>
      <c r="W45" s="17">
        <v>216966.17197887704</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149386.90512968658</v>
      </c>
      <c r="D50" s="5">
        <v>157408.19836228795</v>
      </c>
      <c r="E50" s="5">
        <v>117964.97298936298</v>
      </c>
      <c r="F50" s="5">
        <v>124020.29919315412</v>
      </c>
      <c r="G50" s="5">
        <v>118233.29909758747</v>
      </c>
      <c r="H50" s="5">
        <v>121218.05692276466</v>
      </c>
      <c r="I50" s="5">
        <v>133671.24142410149</v>
      </c>
      <c r="J50" s="5">
        <v>141470.20888431228</v>
      </c>
      <c r="K50" s="5">
        <v>138894.98024700969</v>
      </c>
      <c r="L50" s="5">
        <v>148662.35788902128</v>
      </c>
      <c r="M50" s="5">
        <v>142262.58586881353</v>
      </c>
      <c r="N50" s="5">
        <v>285463.26264239073</v>
      </c>
      <c r="O50" s="5">
        <v>314237.5776774378</v>
      </c>
      <c r="P50" s="5">
        <v>292383.09587663028</v>
      </c>
      <c r="Q50" s="5">
        <v>133045.64234477948</v>
      </c>
      <c r="R50" s="5">
        <v>149104.44455970192</v>
      </c>
      <c r="S50" s="5">
        <v>0</v>
      </c>
      <c r="T50" s="5">
        <v>0</v>
      </c>
      <c r="U50" s="5">
        <v>0</v>
      </c>
      <c r="V50" s="5">
        <v>0</v>
      </c>
      <c r="W50" s="5">
        <v>0</v>
      </c>
    </row>
    <row r="51" spans="1:23">
      <c r="A51" s="6" t="s">
        <v>145</v>
      </c>
      <c r="B51" s="6" t="s">
        <v>114</v>
      </c>
      <c r="C51" s="5">
        <v>3568.9112200477807</v>
      </c>
      <c r="D51" s="5">
        <v>4871.702366878947</v>
      </c>
      <c r="E51" s="5">
        <v>7286.5438225266971</v>
      </c>
      <c r="F51" s="5">
        <v>8453.9818461380855</v>
      </c>
      <c r="G51" s="5">
        <v>7580.3116337878018</v>
      </c>
      <c r="H51" s="5">
        <v>6004.5999727854896</v>
      </c>
      <c r="I51" s="5">
        <v>9039.0394221207425</v>
      </c>
      <c r="J51" s="5">
        <v>9892.7723042028247</v>
      </c>
      <c r="K51" s="5">
        <v>8796.4988332296252</v>
      </c>
      <c r="L51" s="5">
        <v>9502.0507544420707</v>
      </c>
      <c r="M51" s="5">
        <v>8338.8617110941159</v>
      </c>
      <c r="N51" s="5">
        <v>60283.218180614756</v>
      </c>
      <c r="O51" s="5">
        <v>59109.125712174107</v>
      </c>
      <c r="P51" s="5">
        <v>58857.554868505285</v>
      </c>
      <c r="Q51" s="5">
        <v>49452.214471868843</v>
      </c>
      <c r="R51" s="5">
        <v>52467.167297347609</v>
      </c>
      <c r="S51" s="5">
        <v>195683.79004825381</v>
      </c>
      <c r="T51" s="5">
        <v>136759.05158797404</v>
      </c>
      <c r="U51" s="5">
        <v>142549.07112275285</v>
      </c>
      <c r="V51" s="5">
        <v>228135.95580022741</v>
      </c>
      <c r="W51" s="5">
        <v>142915.81501903856</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136</v>
      </c>
      <c r="B56" s="100"/>
      <c r="C56" s="17">
        <v>152955.81634973435</v>
      </c>
      <c r="D56" s="17">
        <v>162279.9007291669</v>
      </c>
      <c r="E56" s="17">
        <v>125251.51681188968</v>
      </c>
      <c r="F56" s="17">
        <v>132474.2810392922</v>
      </c>
      <c r="G56" s="17">
        <v>125813.61073137527</v>
      </c>
      <c r="H56" s="17">
        <v>127222.65689555016</v>
      </c>
      <c r="I56" s="17">
        <v>142710.28084622225</v>
      </c>
      <c r="J56" s="17">
        <v>151362.98118851511</v>
      </c>
      <c r="K56" s="17">
        <v>147691.47908023931</v>
      </c>
      <c r="L56" s="17">
        <v>158164.40864346336</v>
      </c>
      <c r="M56" s="17">
        <v>150601.44757990766</v>
      </c>
      <c r="N56" s="17">
        <v>345746.48082300549</v>
      </c>
      <c r="O56" s="17">
        <v>373346.70338961191</v>
      </c>
      <c r="P56" s="17">
        <v>351240.65074513556</v>
      </c>
      <c r="Q56" s="17">
        <v>182497.85681664833</v>
      </c>
      <c r="R56" s="17">
        <v>201571.61185704952</v>
      </c>
      <c r="S56" s="17">
        <v>195683.79004825381</v>
      </c>
      <c r="T56" s="17">
        <v>136759.05158797404</v>
      </c>
      <c r="U56" s="17">
        <v>142549.07112275285</v>
      </c>
      <c r="V56" s="17">
        <v>228135.95580022741</v>
      </c>
      <c r="W56" s="17">
        <v>142915.81501903856</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301</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1933203.267420854</v>
      </c>
      <c r="D4" s="5">
        <v>1888783.545249159</v>
      </c>
      <c r="E4" s="5">
        <v>2049438.4128148893</v>
      </c>
      <c r="F4" s="5">
        <v>1929572.7536543829</v>
      </c>
      <c r="G4" s="5">
        <v>1920813.3468211647</v>
      </c>
      <c r="H4" s="5">
        <v>1857422.2166192874</v>
      </c>
      <c r="I4" s="5">
        <v>2149641.0737303933</v>
      </c>
      <c r="J4" s="5">
        <v>1856986.0793331733</v>
      </c>
      <c r="K4" s="5">
        <v>1847511.3688816556</v>
      </c>
      <c r="L4" s="5">
        <v>2089466.0193297134</v>
      </c>
      <c r="M4" s="5">
        <v>2042886.6507653464</v>
      </c>
      <c r="N4" s="5">
        <v>1683700.806149415</v>
      </c>
      <c r="O4" s="5">
        <v>1732897.5230386795</v>
      </c>
      <c r="P4" s="5">
        <v>1723186.49298147</v>
      </c>
      <c r="Q4" s="5">
        <v>1036662.4771215421</v>
      </c>
      <c r="R4" s="5">
        <v>934247.20078449871</v>
      </c>
      <c r="S4" s="5">
        <v>757568.20599625038</v>
      </c>
      <c r="T4" s="5">
        <v>762000.8033500046</v>
      </c>
      <c r="U4" s="5">
        <v>782138.60570314375</v>
      </c>
      <c r="V4" s="5">
        <v>752627.80455842847</v>
      </c>
      <c r="W4" s="5">
        <v>741781.28731782222</v>
      </c>
      <c r="X4" s="19"/>
    </row>
    <row r="5" spans="1:24">
      <c r="A5" s="6" t="s">
        <v>75</v>
      </c>
      <c r="B5" s="6" t="s">
        <v>112</v>
      </c>
      <c r="C5" s="5">
        <v>244636.33089033308</v>
      </c>
      <c r="D5" s="5">
        <v>263664.75781083602</v>
      </c>
      <c r="E5" s="5">
        <v>259971.43611670111</v>
      </c>
      <c r="F5" s="5">
        <v>268331.79339577974</v>
      </c>
      <c r="G5" s="5">
        <v>266558.18976305495</v>
      </c>
      <c r="H5" s="5">
        <v>258841.05686023558</v>
      </c>
      <c r="I5" s="5">
        <v>264085.16740124329</v>
      </c>
      <c r="J5" s="5">
        <v>264828.33432280732</v>
      </c>
      <c r="K5" s="5">
        <v>246633.01234184954</v>
      </c>
      <c r="L5" s="5">
        <v>226671.19930857967</v>
      </c>
      <c r="M5" s="5">
        <v>199395.36348218913</v>
      </c>
      <c r="N5" s="5">
        <v>171185.11205777561</v>
      </c>
      <c r="O5" s="5">
        <v>173499.62604541719</v>
      </c>
      <c r="P5" s="5">
        <v>169624.97940148314</v>
      </c>
      <c r="Q5" s="5">
        <v>180452.84061505026</v>
      </c>
      <c r="R5" s="5">
        <v>177783.11603959359</v>
      </c>
      <c r="S5" s="5">
        <v>174249.3442900026</v>
      </c>
      <c r="T5" s="5">
        <v>178551.91946709072</v>
      </c>
      <c r="U5" s="5">
        <v>180851.52148507655</v>
      </c>
      <c r="V5" s="5">
        <v>175110.72534746735</v>
      </c>
      <c r="W5" s="5">
        <v>174738.58890280337</v>
      </c>
      <c r="X5" s="19"/>
    </row>
    <row r="6" spans="1:24">
      <c r="A6" s="6" t="s">
        <v>75</v>
      </c>
      <c r="B6" s="6" t="s">
        <v>113</v>
      </c>
      <c r="C6" s="5">
        <v>233373.16970720745</v>
      </c>
      <c r="D6" s="5">
        <v>240922.81041930179</v>
      </c>
      <c r="E6" s="5">
        <v>216896.70151903434</v>
      </c>
      <c r="F6" s="5">
        <v>134274.31495377439</v>
      </c>
      <c r="G6" s="5">
        <v>137607.97135438581</v>
      </c>
      <c r="H6" s="5">
        <v>140159.11734555135</v>
      </c>
      <c r="I6" s="5">
        <v>141954.53773825668</v>
      </c>
      <c r="J6" s="5">
        <v>139742.91098890698</v>
      </c>
      <c r="K6" s="5">
        <v>141310.44437924703</v>
      </c>
      <c r="L6" s="5">
        <v>143684.74237299353</v>
      </c>
      <c r="M6" s="5">
        <v>147012.39210564047</v>
      </c>
      <c r="N6" s="5">
        <v>258938.51044403689</v>
      </c>
      <c r="O6" s="5">
        <v>240993.58400722872</v>
      </c>
      <c r="P6" s="5">
        <v>149348.31330137188</v>
      </c>
      <c r="Q6" s="5">
        <v>226204.02184458583</v>
      </c>
      <c r="R6" s="5">
        <v>179719.13118123836</v>
      </c>
      <c r="S6" s="5">
        <v>458554.50204320264</v>
      </c>
      <c r="T6" s="5">
        <v>190136.66356445354</v>
      </c>
      <c r="U6" s="5">
        <v>198973.18561670376</v>
      </c>
      <c r="V6" s="5">
        <v>373577.76994160068</v>
      </c>
      <c r="W6" s="5">
        <v>199374.39528658701</v>
      </c>
      <c r="X6" s="19"/>
    </row>
    <row r="7" spans="1:24">
      <c r="A7" s="6" t="s">
        <v>75</v>
      </c>
      <c r="B7" s="6" t="s">
        <v>114</v>
      </c>
      <c r="C7" s="5">
        <v>8254.6472527698334</v>
      </c>
      <c r="D7" s="5">
        <v>7187.8969616456352</v>
      </c>
      <c r="E7" s="5">
        <v>11490.794393671906</v>
      </c>
      <c r="F7" s="5">
        <v>7213.3203515222394</v>
      </c>
      <c r="G7" s="5">
        <v>3492.8329787920347</v>
      </c>
      <c r="H7" s="5">
        <v>1616.2927628831853</v>
      </c>
      <c r="I7" s="5">
        <v>2268.3399262677276</v>
      </c>
      <c r="J7" s="5">
        <v>7285.2342678888754</v>
      </c>
      <c r="K7" s="5">
        <v>6217.8193435554467</v>
      </c>
      <c r="L7" s="5">
        <v>5435.8502138434742</v>
      </c>
      <c r="M7" s="5">
        <v>9374.9327169139196</v>
      </c>
      <c r="N7" s="5">
        <v>25062.472406330169</v>
      </c>
      <c r="O7" s="5">
        <v>15002.484178415103</v>
      </c>
      <c r="P7" s="5">
        <v>15690.621884656937</v>
      </c>
      <c r="Q7" s="5">
        <v>22146.212495860713</v>
      </c>
      <c r="R7" s="5">
        <v>26579.716695774096</v>
      </c>
      <c r="S7" s="5">
        <v>155145.43051515715</v>
      </c>
      <c r="T7" s="5">
        <v>67209.545170470228</v>
      </c>
      <c r="U7" s="5">
        <v>34430.721250419527</v>
      </c>
      <c r="V7" s="5">
        <v>142674.13074180891</v>
      </c>
      <c r="W7" s="5">
        <v>30045.653308544443</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75</v>
      </c>
      <c r="B10" s="6" t="s">
        <v>118</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0" t="s">
        <v>136</v>
      </c>
      <c r="B12" s="100"/>
      <c r="C12" s="17">
        <v>2419467.4152711644</v>
      </c>
      <c r="D12" s="17">
        <v>2400559.0104409428</v>
      </c>
      <c r="E12" s="17">
        <v>2537797.3448442966</v>
      </c>
      <c r="F12" s="17">
        <v>2339392.1823554593</v>
      </c>
      <c r="G12" s="17">
        <v>2328472.3409173978</v>
      </c>
      <c r="H12" s="17">
        <v>2258038.6835879576</v>
      </c>
      <c r="I12" s="17">
        <v>2557949.1187961609</v>
      </c>
      <c r="J12" s="17">
        <v>2268842.5589127764</v>
      </c>
      <c r="K12" s="17">
        <v>2241672.6449463074</v>
      </c>
      <c r="L12" s="17">
        <v>2465257.8112251298</v>
      </c>
      <c r="M12" s="17">
        <v>2398669.3390700901</v>
      </c>
      <c r="N12" s="17">
        <v>2138886.9010575572</v>
      </c>
      <c r="O12" s="17">
        <v>2162393.2172697405</v>
      </c>
      <c r="P12" s="17">
        <v>2057850.4075689819</v>
      </c>
      <c r="Q12" s="17">
        <v>1465465.5520770389</v>
      </c>
      <c r="R12" s="17">
        <v>1318329.1647011049</v>
      </c>
      <c r="S12" s="17">
        <v>1545517.4828446126</v>
      </c>
      <c r="T12" s="17">
        <v>1197898.931552019</v>
      </c>
      <c r="U12" s="17">
        <v>1196394.0340553436</v>
      </c>
      <c r="V12" s="17">
        <v>1443990.4305893052</v>
      </c>
      <c r="W12" s="17">
        <v>1145939.9248157572</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976339.13539766544</v>
      </c>
      <c r="D15" s="5">
        <v>970974.18823096238</v>
      </c>
      <c r="E15" s="5">
        <v>1044925.2322379473</v>
      </c>
      <c r="F15" s="5">
        <v>944781.92649420432</v>
      </c>
      <c r="G15" s="5">
        <v>946227.46228858375</v>
      </c>
      <c r="H15" s="5">
        <v>907885.99535420118</v>
      </c>
      <c r="I15" s="5">
        <v>1212477.1108020919</v>
      </c>
      <c r="J15" s="5">
        <v>1026265.1878191266</v>
      </c>
      <c r="K15" s="5">
        <v>1016740.2183351452</v>
      </c>
      <c r="L15" s="5">
        <v>1222270.6783438947</v>
      </c>
      <c r="M15" s="5">
        <v>1182960.704735599</v>
      </c>
      <c r="N15" s="5">
        <v>729754.86584670213</v>
      </c>
      <c r="O15" s="5">
        <v>749586.84434047481</v>
      </c>
      <c r="P15" s="5">
        <v>743623.48911464377</v>
      </c>
      <c r="Q15" s="5">
        <v>276487.05477003183</v>
      </c>
      <c r="R15" s="5">
        <v>283078.86801325838</v>
      </c>
      <c r="S15" s="5">
        <v>283701.96963470097</v>
      </c>
      <c r="T15" s="5">
        <v>279029.27518057759</v>
      </c>
      <c r="U15" s="5">
        <v>284089.46330190264</v>
      </c>
      <c r="V15" s="5">
        <v>277578.59585406864</v>
      </c>
      <c r="W15" s="5">
        <v>270788.41538760264</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2238.7848305651828</v>
      </c>
      <c r="D17" s="5">
        <v>2370.9646649140495</v>
      </c>
      <c r="E17" s="5">
        <v>7237.170428370001</v>
      </c>
      <c r="F17" s="5">
        <v>4479.9902503439644</v>
      </c>
      <c r="G17" s="5">
        <v>4729.1395176594606</v>
      </c>
      <c r="H17" s="5">
        <v>4971.9881164880762</v>
      </c>
      <c r="I17" s="5">
        <v>5086.8129680751617</v>
      </c>
      <c r="J17" s="5">
        <v>5259.3713613829414</v>
      </c>
      <c r="K17" s="5">
        <v>5400.0532156881955</v>
      </c>
      <c r="L17" s="5">
        <v>5607.8925885461049</v>
      </c>
      <c r="M17" s="5">
        <v>5809.6439204143871</v>
      </c>
      <c r="N17" s="5">
        <v>38484.687085644633</v>
      </c>
      <c r="O17" s="5">
        <v>29760.930027431772</v>
      </c>
      <c r="P17" s="5">
        <v>7040.4763255701791</v>
      </c>
      <c r="Q17" s="5">
        <v>39357.255380503135</v>
      </c>
      <c r="R17" s="5">
        <v>18889.88272706966</v>
      </c>
      <c r="S17" s="5">
        <v>146708.31706008894</v>
      </c>
      <c r="T17" s="5">
        <v>40978.173844128862</v>
      </c>
      <c r="U17" s="5">
        <v>50537.691884810949</v>
      </c>
      <c r="V17" s="5">
        <v>143105.51632207091</v>
      </c>
      <c r="W17" s="5">
        <v>56047.627354261531</v>
      </c>
    </row>
    <row r="18" spans="1:23">
      <c r="A18" s="6" t="s">
        <v>126</v>
      </c>
      <c r="B18" s="6" t="s">
        <v>114</v>
      </c>
      <c r="C18" s="5">
        <v>1305.6642464362415</v>
      </c>
      <c r="D18" s="5">
        <v>273.52504874413688</v>
      </c>
      <c r="E18" s="5">
        <v>2106.3220485883348</v>
      </c>
      <c r="F18" s="5">
        <v>3874.3474267256834</v>
      </c>
      <c r="G18" s="5">
        <v>22.15718584429845</v>
      </c>
      <c r="H18" s="5">
        <v>0</v>
      </c>
      <c r="I18" s="5">
        <v>0</v>
      </c>
      <c r="J18" s="5">
        <v>230.1086018879476</v>
      </c>
      <c r="K18" s="5">
        <v>1428.4371330887266</v>
      </c>
      <c r="L18" s="5">
        <v>607.23012177486623</v>
      </c>
      <c r="M18" s="5">
        <v>2603.5185500274742</v>
      </c>
      <c r="N18" s="5">
        <v>8227.9257362831358</v>
      </c>
      <c r="O18" s="5">
        <v>4760.2789794222599</v>
      </c>
      <c r="P18" s="5">
        <v>4797.0150560811171</v>
      </c>
      <c r="Q18" s="5">
        <v>6360.4579060407286</v>
      </c>
      <c r="R18" s="5">
        <v>9874.306826753791</v>
      </c>
      <c r="S18" s="5">
        <v>39088.404004379074</v>
      </c>
      <c r="T18" s="5">
        <v>22273.724999322741</v>
      </c>
      <c r="U18" s="5">
        <v>8907.9639859046547</v>
      </c>
      <c r="V18" s="5">
        <v>38148.161134319736</v>
      </c>
      <c r="W18" s="5">
        <v>7339.9879184039619</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136</v>
      </c>
      <c r="B23" s="100"/>
      <c r="C23" s="17">
        <v>979883.58447466686</v>
      </c>
      <c r="D23" s="17">
        <v>973618.67794462061</v>
      </c>
      <c r="E23" s="17">
        <v>1054268.7247149057</v>
      </c>
      <c r="F23" s="17">
        <v>953136.26417127391</v>
      </c>
      <c r="G23" s="17">
        <v>950978.75899208745</v>
      </c>
      <c r="H23" s="17">
        <v>912857.98347068927</v>
      </c>
      <c r="I23" s="17">
        <v>1217563.9237701672</v>
      </c>
      <c r="J23" s="17">
        <v>1031754.6677823975</v>
      </c>
      <c r="K23" s="17">
        <v>1023568.7086839221</v>
      </c>
      <c r="L23" s="17">
        <v>1228485.8010542155</v>
      </c>
      <c r="M23" s="17">
        <v>1191373.8672060408</v>
      </c>
      <c r="N23" s="17">
        <v>776467.47866862989</v>
      </c>
      <c r="O23" s="17">
        <v>784108.05334732891</v>
      </c>
      <c r="P23" s="17">
        <v>755460.98049629503</v>
      </c>
      <c r="Q23" s="17">
        <v>322204.76805657567</v>
      </c>
      <c r="R23" s="17">
        <v>311843.05756708182</v>
      </c>
      <c r="S23" s="17">
        <v>469498.69069916895</v>
      </c>
      <c r="T23" s="17">
        <v>342281.17402402917</v>
      </c>
      <c r="U23" s="17">
        <v>343535.1191726182</v>
      </c>
      <c r="V23" s="17">
        <v>458832.27331045928</v>
      </c>
      <c r="W23" s="17">
        <v>334176.03066026815</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956864.13202318852</v>
      </c>
      <c r="D26" s="5">
        <v>917809.35701819696</v>
      </c>
      <c r="E26" s="5">
        <v>1004513.1805769423</v>
      </c>
      <c r="F26" s="5">
        <v>984790.8271601788</v>
      </c>
      <c r="G26" s="5">
        <v>974585.88453258085</v>
      </c>
      <c r="H26" s="5">
        <v>949536.22126508655</v>
      </c>
      <c r="I26" s="5">
        <v>937163.96292830177</v>
      </c>
      <c r="J26" s="5">
        <v>830720.89151404635</v>
      </c>
      <c r="K26" s="5">
        <v>830771.15054651024</v>
      </c>
      <c r="L26" s="5">
        <v>867195.34098581877</v>
      </c>
      <c r="M26" s="5">
        <v>859925.94602974714</v>
      </c>
      <c r="N26" s="5">
        <v>953945.94030271296</v>
      </c>
      <c r="O26" s="5">
        <v>983310.67869820492</v>
      </c>
      <c r="P26" s="5">
        <v>979563.00386682607</v>
      </c>
      <c r="Q26" s="5">
        <v>760175.42235151015</v>
      </c>
      <c r="R26" s="5">
        <v>651168.33277124027</v>
      </c>
      <c r="S26" s="5">
        <v>473866.23636154935</v>
      </c>
      <c r="T26" s="5">
        <v>482971.52816942701</v>
      </c>
      <c r="U26" s="5">
        <v>498049.14240124106</v>
      </c>
      <c r="V26" s="5">
        <v>475049.20870436</v>
      </c>
      <c r="W26" s="5">
        <v>470992.87193021964</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79796.97226661109</v>
      </c>
      <c r="D28" s="5">
        <v>80105.809368862479</v>
      </c>
      <c r="E28" s="5">
        <v>90807.804028825602</v>
      </c>
      <c r="F28" s="5">
        <v>88127.579677648828</v>
      </c>
      <c r="G28" s="5">
        <v>88532.923105628783</v>
      </c>
      <c r="H28" s="5">
        <v>88928.015913254916</v>
      </c>
      <c r="I28" s="5">
        <v>89336.302428336014</v>
      </c>
      <c r="J28" s="5">
        <v>85194.548612531071</v>
      </c>
      <c r="K28" s="5">
        <v>85307.853932930535</v>
      </c>
      <c r="L28" s="5">
        <v>85475.247992737306</v>
      </c>
      <c r="M28" s="5">
        <v>85859.543244819055</v>
      </c>
      <c r="N28" s="5">
        <v>116647.59863972258</v>
      </c>
      <c r="O28" s="5">
        <v>108200.08640020022</v>
      </c>
      <c r="P28" s="5">
        <v>87915.98894887323</v>
      </c>
      <c r="Q28" s="5">
        <v>120792.63161669197</v>
      </c>
      <c r="R28" s="5">
        <v>114534.9889703495</v>
      </c>
      <c r="S28" s="5">
        <v>269032.56925286056</v>
      </c>
      <c r="T28" s="5">
        <v>139718.02766301678</v>
      </c>
      <c r="U28" s="5">
        <v>148435.49373189281</v>
      </c>
      <c r="V28" s="5">
        <v>230472.25361952977</v>
      </c>
      <c r="W28" s="5">
        <v>143326.76793232549</v>
      </c>
    </row>
    <row r="29" spans="1:23">
      <c r="A29" s="6" t="s">
        <v>143</v>
      </c>
      <c r="B29" s="6" t="s">
        <v>114</v>
      </c>
      <c r="C29" s="5">
        <v>608.2073548649214</v>
      </c>
      <c r="D29" s="5">
        <v>319.61054698483173</v>
      </c>
      <c r="E29" s="5">
        <v>1137.5078756478947</v>
      </c>
      <c r="F29" s="5">
        <v>1962.4664062812526</v>
      </c>
      <c r="G29" s="5">
        <v>818.68834967733892</v>
      </c>
      <c r="H29" s="5">
        <v>576.58576310775663</v>
      </c>
      <c r="I29" s="5">
        <v>630.84564441301779</v>
      </c>
      <c r="J29" s="5">
        <v>4577.7418353098483</v>
      </c>
      <c r="K29" s="5">
        <v>2975.4642727265441</v>
      </c>
      <c r="L29" s="5">
        <v>3321.7656735361147</v>
      </c>
      <c r="M29" s="5">
        <v>1825.85374101762</v>
      </c>
      <c r="N29" s="5">
        <v>5832.5682358016293</v>
      </c>
      <c r="O29" s="5">
        <v>3991.9051609340804</v>
      </c>
      <c r="P29" s="5">
        <v>5150.2838519751813</v>
      </c>
      <c r="Q29" s="5">
        <v>3057.3920456462774</v>
      </c>
      <c r="R29" s="5">
        <v>5006.4857483632659</v>
      </c>
      <c r="S29" s="5">
        <v>16456.275840730988</v>
      </c>
      <c r="T29" s="5">
        <v>17319.083794532591</v>
      </c>
      <c r="U29" s="5">
        <v>4642.8948280292097</v>
      </c>
      <c r="V29" s="5">
        <v>21294.767099224835</v>
      </c>
      <c r="W29" s="5">
        <v>3816.9194899168601</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136</v>
      </c>
      <c r="B34" s="100"/>
      <c r="C34" s="17">
        <v>1037269.3116446645</v>
      </c>
      <c r="D34" s="17">
        <v>998234.77693404432</v>
      </c>
      <c r="E34" s="17">
        <v>1096458.4924814156</v>
      </c>
      <c r="F34" s="17">
        <v>1074880.8732441089</v>
      </c>
      <c r="G34" s="17">
        <v>1063937.4959878868</v>
      </c>
      <c r="H34" s="17">
        <v>1039040.8229414492</v>
      </c>
      <c r="I34" s="17">
        <v>1027131.1110010508</v>
      </c>
      <c r="J34" s="17">
        <v>920493.18196188728</v>
      </c>
      <c r="K34" s="17">
        <v>919054.4687521673</v>
      </c>
      <c r="L34" s="17">
        <v>955992.35465209221</v>
      </c>
      <c r="M34" s="17">
        <v>947611.34301558381</v>
      </c>
      <c r="N34" s="17">
        <v>1076426.1071782371</v>
      </c>
      <c r="O34" s="17">
        <v>1095502.670259339</v>
      </c>
      <c r="P34" s="17">
        <v>1072629.2766676743</v>
      </c>
      <c r="Q34" s="17">
        <v>884025.44601384841</v>
      </c>
      <c r="R34" s="17">
        <v>770709.80748995312</v>
      </c>
      <c r="S34" s="17">
        <v>759355.08145514096</v>
      </c>
      <c r="T34" s="17">
        <v>640008.63962697634</v>
      </c>
      <c r="U34" s="17">
        <v>651127.53096116311</v>
      </c>
      <c r="V34" s="17">
        <v>726816.22942311468</v>
      </c>
      <c r="W34" s="17">
        <v>618136.55935246195</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244636.33089033308</v>
      </c>
      <c r="D38" s="5">
        <v>263664.75781083602</v>
      </c>
      <c r="E38" s="5">
        <v>259971.43611670111</v>
      </c>
      <c r="F38" s="5">
        <v>268331.79339577974</v>
      </c>
      <c r="G38" s="5">
        <v>266558.18976305495</v>
      </c>
      <c r="H38" s="5">
        <v>258841.05686023558</v>
      </c>
      <c r="I38" s="5">
        <v>264085.16740124329</v>
      </c>
      <c r="J38" s="5">
        <v>264828.33432280732</v>
      </c>
      <c r="K38" s="5">
        <v>246633.01234184954</v>
      </c>
      <c r="L38" s="5">
        <v>226671.19930857967</v>
      </c>
      <c r="M38" s="5">
        <v>199395.36348218913</v>
      </c>
      <c r="N38" s="5">
        <v>171185.11205777561</v>
      </c>
      <c r="O38" s="5">
        <v>173499.62604541719</v>
      </c>
      <c r="P38" s="5">
        <v>169624.97940148314</v>
      </c>
      <c r="Q38" s="5">
        <v>180452.84061505026</v>
      </c>
      <c r="R38" s="5">
        <v>177783.11603959359</v>
      </c>
      <c r="S38" s="5">
        <v>174249.3442900026</v>
      </c>
      <c r="T38" s="5">
        <v>178551.91946709072</v>
      </c>
      <c r="U38" s="5">
        <v>180851.52148507655</v>
      </c>
      <c r="V38" s="5">
        <v>175110.72534746735</v>
      </c>
      <c r="W38" s="5">
        <v>174738.58890280337</v>
      </c>
    </row>
    <row r="39" spans="1:23">
      <c r="A39" s="6" t="s">
        <v>144</v>
      </c>
      <c r="B39" s="6" t="s">
        <v>113</v>
      </c>
      <c r="C39" s="5">
        <v>1950.5074832605167</v>
      </c>
      <c r="D39" s="5">
        <v>1038.5658472292751</v>
      </c>
      <c r="E39" s="5">
        <v>885.96528442804231</v>
      </c>
      <c r="F39" s="5">
        <v>593.18466541058808</v>
      </c>
      <c r="G39" s="5">
        <v>930.30311061024213</v>
      </c>
      <c r="H39" s="5">
        <v>560.68978440387377</v>
      </c>
      <c r="I39" s="5">
        <v>756.47264660319161</v>
      </c>
      <c r="J39" s="5">
        <v>889.11636646330385</v>
      </c>
      <c r="K39" s="5">
        <v>880.22935317463123</v>
      </c>
      <c r="L39" s="5">
        <v>925.56865014209609</v>
      </c>
      <c r="M39" s="5">
        <v>1773.5220153443174</v>
      </c>
      <c r="N39" s="5">
        <v>3311.1868802353351</v>
      </c>
      <c r="O39" s="5">
        <v>1958.6197643905698</v>
      </c>
      <c r="P39" s="5">
        <v>2177.9497189749191</v>
      </c>
      <c r="Q39" s="5">
        <v>4770.9788110052386</v>
      </c>
      <c r="R39" s="5">
        <v>5682.070566169059</v>
      </c>
      <c r="S39" s="5">
        <v>42813.615730253157</v>
      </c>
      <c r="T39" s="5">
        <v>9440.4620573079355</v>
      </c>
      <c r="U39" s="5">
        <v>0</v>
      </c>
      <c r="V39" s="5">
        <v>0</v>
      </c>
      <c r="W39" s="5">
        <v>0</v>
      </c>
    </row>
    <row r="40" spans="1:23">
      <c r="A40" s="6" t="s">
        <v>144</v>
      </c>
      <c r="B40" s="6" t="s">
        <v>114</v>
      </c>
      <c r="C40" s="5">
        <v>2771.864433356061</v>
      </c>
      <c r="D40" s="5">
        <v>1723.3638493196281</v>
      </c>
      <c r="E40" s="5">
        <v>964.62812237457888</v>
      </c>
      <c r="F40" s="5">
        <v>590.28509135049148</v>
      </c>
      <c r="G40" s="5">
        <v>1552.1970737553549</v>
      </c>
      <c r="H40" s="5">
        <v>552.57516369486007</v>
      </c>
      <c r="I40" s="5">
        <v>977.35162992084099</v>
      </c>
      <c r="J40" s="5">
        <v>1652.9720169377038</v>
      </c>
      <c r="K40" s="5">
        <v>1190.9564974678719</v>
      </c>
      <c r="L40" s="5">
        <v>808.02397882985758</v>
      </c>
      <c r="M40" s="5">
        <v>3250.1956354615613</v>
      </c>
      <c r="N40" s="5">
        <v>3974.7914854943333</v>
      </c>
      <c r="O40" s="5">
        <v>1224.6078012113455</v>
      </c>
      <c r="P40" s="5">
        <v>1819.4334211325456</v>
      </c>
      <c r="Q40" s="5">
        <v>5010.6976102757526</v>
      </c>
      <c r="R40" s="5">
        <v>5640.9450167292307</v>
      </c>
      <c r="S40" s="5">
        <v>35301.477160284732</v>
      </c>
      <c r="T40" s="5">
        <v>12912.876160469699</v>
      </c>
      <c r="U40" s="5">
        <v>7742.05111294786</v>
      </c>
      <c r="V40" s="5">
        <v>23110.375211237686</v>
      </c>
      <c r="W40" s="5">
        <v>7072.4520073355498</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136</v>
      </c>
      <c r="B45" s="100"/>
      <c r="C45" s="17">
        <v>249358.70280694964</v>
      </c>
      <c r="D45" s="17">
        <v>266426.68750738492</v>
      </c>
      <c r="E45" s="17">
        <v>261822.02952350373</v>
      </c>
      <c r="F45" s="17">
        <v>269515.26315254084</v>
      </c>
      <c r="G45" s="17">
        <v>269040.68994742056</v>
      </c>
      <c r="H45" s="17">
        <v>259954.32180833429</v>
      </c>
      <c r="I45" s="17">
        <v>265818.99167776731</v>
      </c>
      <c r="J45" s="17">
        <v>267370.42270620831</v>
      </c>
      <c r="K45" s="17">
        <v>248704.19819249204</v>
      </c>
      <c r="L45" s="17">
        <v>228404.79193755161</v>
      </c>
      <c r="M45" s="17">
        <v>204419.08113299502</v>
      </c>
      <c r="N45" s="17">
        <v>178471.09042350526</v>
      </c>
      <c r="O45" s="17">
        <v>176682.85361101912</v>
      </c>
      <c r="P45" s="17">
        <v>173622.36254159058</v>
      </c>
      <c r="Q45" s="17">
        <v>190234.51703633126</v>
      </c>
      <c r="R45" s="17">
        <v>189106.13162249187</v>
      </c>
      <c r="S45" s="17">
        <v>252364.4371805405</v>
      </c>
      <c r="T45" s="17">
        <v>200905.25768486835</v>
      </c>
      <c r="U45" s="17">
        <v>188593.57259802442</v>
      </c>
      <c r="V45" s="17">
        <v>198221.10055870505</v>
      </c>
      <c r="W45" s="17">
        <v>181811.04091013892</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149386.90512677067</v>
      </c>
      <c r="D50" s="5">
        <v>157407.47053829598</v>
      </c>
      <c r="E50" s="5">
        <v>117965.76177741071</v>
      </c>
      <c r="F50" s="5">
        <v>41073.560360371041</v>
      </c>
      <c r="G50" s="5">
        <v>43415.605620487331</v>
      </c>
      <c r="H50" s="5">
        <v>45698.423531404464</v>
      </c>
      <c r="I50" s="5">
        <v>46774.949695242329</v>
      </c>
      <c r="J50" s="5">
        <v>48399.874648529665</v>
      </c>
      <c r="K50" s="5">
        <v>49722.307877453684</v>
      </c>
      <c r="L50" s="5">
        <v>51676.033141568041</v>
      </c>
      <c r="M50" s="5">
        <v>53569.682925062727</v>
      </c>
      <c r="N50" s="5">
        <v>100495.03783843433</v>
      </c>
      <c r="O50" s="5">
        <v>101073.94781520619</v>
      </c>
      <c r="P50" s="5">
        <v>52213.898307953546</v>
      </c>
      <c r="Q50" s="5">
        <v>61283.156036385473</v>
      </c>
      <c r="R50" s="5">
        <v>40612.188917650128</v>
      </c>
      <c r="S50" s="5">
        <v>0</v>
      </c>
      <c r="T50" s="5">
        <v>0</v>
      </c>
      <c r="U50" s="5">
        <v>0</v>
      </c>
      <c r="V50" s="5">
        <v>0</v>
      </c>
      <c r="W50" s="5">
        <v>0</v>
      </c>
    </row>
    <row r="51" spans="1:23">
      <c r="A51" s="6" t="s">
        <v>145</v>
      </c>
      <c r="B51" s="6" t="s">
        <v>114</v>
      </c>
      <c r="C51" s="5">
        <v>3568.9112181126088</v>
      </c>
      <c r="D51" s="5">
        <v>4871.3975165970378</v>
      </c>
      <c r="E51" s="5">
        <v>7282.3363470610957</v>
      </c>
      <c r="F51" s="5">
        <v>786.22142716481278</v>
      </c>
      <c r="G51" s="5">
        <v>1099.7903695150421</v>
      </c>
      <c r="H51" s="5">
        <v>487.13183608056863</v>
      </c>
      <c r="I51" s="5">
        <v>660.14265193386916</v>
      </c>
      <c r="J51" s="5">
        <v>824.41181375337635</v>
      </c>
      <c r="K51" s="5">
        <v>622.96144027230287</v>
      </c>
      <c r="L51" s="5">
        <v>698.83043970263657</v>
      </c>
      <c r="M51" s="5">
        <v>1469.3294001200577</v>
      </c>
      <c r="N51" s="5">
        <v>6985.0204783137124</v>
      </c>
      <c r="O51" s="5">
        <v>5025.6922368474216</v>
      </c>
      <c r="P51" s="5">
        <v>3884.7995931491564</v>
      </c>
      <c r="Q51" s="5">
        <v>7439.5100480364026</v>
      </c>
      <c r="R51" s="5">
        <v>6046.8603600019924</v>
      </c>
      <c r="S51" s="5">
        <v>63783.476539685122</v>
      </c>
      <c r="T51" s="5">
        <v>14394.370087442539</v>
      </c>
      <c r="U51" s="5">
        <v>13039.745598419886</v>
      </c>
      <c r="V51" s="5">
        <v>60027.675386214098</v>
      </c>
      <c r="W51" s="5">
        <v>11769.717937481788</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136</v>
      </c>
      <c r="B56" s="100"/>
      <c r="C56" s="17">
        <v>152955.81634488326</v>
      </c>
      <c r="D56" s="17">
        <v>162278.86805489301</v>
      </c>
      <c r="E56" s="17">
        <v>125248.0981244718</v>
      </c>
      <c r="F56" s="17">
        <v>41859.781787535852</v>
      </c>
      <c r="G56" s="17">
        <v>44515.395990002376</v>
      </c>
      <c r="H56" s="17">
        <v>46185.555367485031</v>
      </c>
      <c r="I56" s="17">
        <v>47435.0923471762</v>
      </c>
      <c r="J56" s="17">
        <v>49224.286462283038</v>
      </c>
      <c r="K56" s="17">
        <v>50345.269317725986</v>
      </c>
      <c r="L56" s="17">
        <v>52374.863581270678</v>
      </c>
      <c r="M56" s="17">
        <v>55039.012325182783</v>
      </c>
      <c r="N56" s="17">
        <v>107480.05831674805</v>
      </c>
      <c r="O56" s="17">
        <v>106099.64005205361</v>
      </c>
      <c r="P56" s="17">
        <v>56098.6979011027</v>
      </c>
      <c r="Q56" s="17">
        <v>68722.666084421871</v>
      </c>
      <c r="R56" s="17">
        <v>46659.049277652121</v>
      </c>
      <c r="S56" s="17">
        <v>63783.476539685122</v>
      </c>
      <c r="T56" s="17">
        <v>14394.370087442539</v>
      </c>
      <c r="U56" s="17">
        <v>13039.745598419886</v>
      </c>
      <c r="V56" s="17">
        <v>60027.675386214098</v>
      </c>
      <c r="W56" s="17">
        <v>11769.717937481788</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226.03539028720536</v>
      </c>
      <c r="N62" s="5">
        <v>42.166470437357944</v>
      </c>
      <c r="O62" s="5">
        <v>0</v>
      </c>
      <c r="P62" s="5">
        <v>39.08996231893822</v>
      </c>
      <c r="Q62" s="5">
        <v>278.15488586155294</v>
      </c>
      <c r="R62" s="5">
        <v>11.1187439258136</v>
      </c>
      <c r="S62" s="5">
        <v>515.79697007723234</v>
      </c>
      <c r="T62" s="5">
        <v>309.49012870266768</v>
      </c>
      <c r="U62" s="5">
        <v>98.065725117912081</v>
      </c>
      <c r="V62" s="5">
        <v>93.151910812568218</v>
      </c>
      <c r="W62" s="5">
        <v>46.575955406284102</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0</v>
      </c>
      <c r="D67" s="17">
        <v>0</v>
      </c>
      <c r="E67" s="17">
        <v>0</v>
      </c>
      <c r="F67" s="17">
        <v>0</v>
      </c>
      <c r="G67" s="17">
        <v>0</v>
      </c>
      <c r="H67" s="17">
        <v>0</v>
      </c>
      <c r="I67" s="17">
        <v>0</v>
      </c>
      <c r="J67" s="17">
        <v>0</v>
      </c>
      <c r="K67" s="17">
        <v>0</v>
      </c>
      <c r="L67" s="17">
        <v>0</v>
      </c>
      <c r="M67" s="17">
        <v>226.03539028720536</v>
      </c>
      <c r="N67" s="17">
        <v>42.166470437357944</v>
      </c>
      <c r="O67" s="17">
        <v>0</v>
      </c>
      <c r="P67" s="17">
        <v>39.08996231893822</v>
      </c>
      <c r="Q67" s="17">
        <v>278.15488586155294</v>
      </c>
      <c r="R67" s="17">
        <v>11.1187439258136</v>
      </c>
      <c r="S67" s="17">
        <v>515.79697007723234</v>
      </c>
      <c r="T67" s="17">
        <v>309.49012870266768</v>
      </c>
      <c r="U67" s="17">
        <v>98.065725117912081</v>
      </c>
      <c r="V67" s="17">
        <v>93.151910812568218</v>
      </c>
      <c r="W67" s="17">
        <v>46.575955406284102</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302</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75</v>
      </c>
      <c r="B7" s="6" t="s">
        <v>114</v>
      </c>
      <c r="C7" s="5">
        <v>0</v>
      </c>
      <c r="D7" s="5">
        <v>0</v>
      </c>
      <c r="E7" s="5">
        <v>2754.5249341083249</v>
      </c>
      <c r="F7" s="5">
        <v>65260.687828111229</v>
      </c>
      <c r="G7" s="5">
        <v>65260.687828111229</v>
      </c>
      <c r="H7" s="5">
        <v>65260.687828111229</v>
      </c>
      <c r="I7" s="5">
        <v>65260.687828120346</v>
      </c>
      <c r="J7" s="5">
        <v>65260.687828111229</v>
      </c>
      <c r="K7" s="5">
        <v>197355.412627282</v>
      </c>
      <c r="L7" s="5">
        <v>197355.412627282</v>
      </c>
      <c r="M7" s="5">
        <v>197355.41262731576</v>
      </c>
      <c r="N7" s="5">
        <v>426975.79536923353</v>
      </c>
      <c r="O7" s="5">
        <v>426975.79536923353</v>
      </c>
      <c r="P7" s="5">
        <v>467176.99676843802</v>
      </c>
      <c r="Q7" s="5">
        <v>626361.12620090775</v>
      </c>
      <c r="R7" s="5">
        <v>711776.25735218811</v>
      </c>
      <c r="S7" s="5">
        <v>912112.15070687304</v>
      </c>
      <c r="T7" s="5">
        <v>966485.97721957939</v>
      </c>
      <c r="U7" s="5">
        <v>982719.54483993025</v>
      </c>
      <c r="V7" s="5">
        <v>982719.54483998287</v>
      </c>
      <c r="W7" s="5">
        <v>1093835.7477189207</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4777.3036264917191</v>
      </c>
      <c r="H9" s="5">
        <v>4777.3036264917191</v>
      </c>
      <c r="I9" s="5">
        <v>4777.3036264920947</v>
      </c>
      <c r="J9" s="5">
        <v>115158.36504328088</v>
      </c>
      <c r="K9" s="5">
        <v>122602.24856984304</v>
      </c>
      <c r="L9" s="5">
        <v>134404.21287579485</v>
      </c>
      <c r="M9" s="5">
        <v>214404.14596291835</v>
      </c>
      <c r="N9" s="5">
        <v>283914.10159098159</v>
      </c>
      <c r="O9" s="5">
        <v>357176.31698755792</v>
      </c>
      <c r="P9" s="5">
        <v>458863.16472244367</v>
      </c>
      <c r="Q9" s="5">
        <v>830947.94319858926</v>
      </c>
      <c r="R9" s="5">
        <v>888433.27253837395</v>
      </c>
      <c r="S9" s="5">
        <v>984260.14881381742</v>
      </c>
      <c r="T9" s="5">
        <v>899768.65156812686</v>
      </c>
      <c r="U9" s="5">
        <v>914093.65983416769</v>
      </c>
      <c r="V9" s="5">
        <v>902291.6955281808</v>
      </c>
      <c r="W9" s="5">
        <v>936580.57949123718</v>
      </c>
      <c r="X9" s="19"/>
    </row>
    <row r="10" spans="1:24">
      <c r="A10" s="6" t="s">
        <v>75</v>
      </c>
      <c r="B10" s="6" t="s">
        <v>118</v>
      </c>
      <c r="C10" s="5">
        <v>0</v>
      </c>
      <c r="D10" s="5">
        <v>156032.43544170287</v>
      </c>
      <c r="E10" s="5">
        <v>156032.43544171433</v>
      </c>
      <c r="F10" s="5">
        <v>156173.86052720479</v>
      </c>
      <c r="G10" s="5">
        <v>165160.39490172404</v>
      </c>
      <c r="H10" s="5">
        <v>223022.39424913307</v>
      </c>
      <c r="I10" s="5">
        <v>277220.77366797527</v>
      </c>
      <c r="J10" s="5">
        <v>478397.11964980687</v>
      </c>
      <c r="K10" s="5">
        <v>519202.23762999097</v>
      </c>
      <c r="L10" s="5">
        <v>519202.23762999097</v>
      </c>
      <c r="M10" s="5">
        <v>519202.23762999679</v>
      </c>
      <c r="N10" s="5">
        <v>797777.51625796792</v>
      </c>
      <c r="O10" s="5">
        <v>815310.72718496819</v>
      </c>
      <c r="P10" s="5">
        <v>815310.72718496819</v>
      </c>
      <c r="Q10" s="5">
        <v>1601375.4446758041</v>
      </c>
      <c r="R10" s="5">
        <v>1700111.524702027</v>
      </c>
      <c r="S10" s="5">
        <v>1869227.5610145126</v>
      </c>
      <c r="T10" s="5">
        <v>1869227.5610145126</v>
      </c>
      <c r="U10" s="5">
        <v>1869227.5610145985</v>
      </c>
      <c r="V10" s="5">
        <v>1946330.6845701104</v>
      </c>
      <c r="W10" s="5">
        <v>1946330.6845701104</v>
      </c>
      <c r="X10" s="19"/>
    </row>
    <row r="11" spans="1:24">
      <c r="A11" s="6" t="s">
        <v>75</v>
      </c>
      <c r="B11" s="6" t="s">
        <v>119</v>
      </c>
      <c r="C11" s="5">
        <v>0</v>
      </c>
      <c r="D11" s="5">
        <v>72661.457934330407</v>
      </c>
      <c r="E11" s="5">
        <v>72661.457934338512</v>
      </c>
      <c r="F11" s="5">
        <v>72661.457934330407</v>
      </c>
      <c r="G11" s="5">
        <v>75897.853067167118</v>
      </c>
      <c r="H11" s="5">
        <v>79049.876387735814</v>
      </c>
      <c r="I11" s="5">
        <v>143377.77284637716</v>
      </c>
      <c r="J11" s="5">
        <v>152611.10328573265</v>
      </c>
      <c r="K11" s="5">
        <v>194715.55689607965</v>
      </c>
      <c r="L11" s="5">
        <v>194715.55689607965</v>
      </c>
      <c r="M11" s="5">
        <v>194715.55689609243</v>
      </c>
      <c r="N11" s="5">
        <v>259749.92899303598</v>
      </c>
      <c r="O11" s="5">
        <v>304442.0700594763</v>
      </c>
      <c r="P11" s="5">
        <v>304442.0700594763</v>
      </c>
      <c r="Q11" s="5">
        <v>334181.43944441079</v>
      </c>
      <c r="R11" s="5">
        <v>334181.43944438716</v>
      </c>
      <c r="S11" s="5">
        <v>372844.6626426194</v>
      </c>
      <c r="T11" s="5">
        <v>372844.6626426194</v>
      </c>
      <c r="U11" s="5">
        <v>372844.66264264361</v>
      </c>
      <c r="V11" s="5">
        <v>372844.6626426194</v>
      </c>
      <c r="W11" s="5">
        <v>372844.6626426194</v>
      </c>
      <c r="X11" s="19"/>
    </row>
    <row r="12" spans="1:24">
      <c r="A12" s="100" t="s">
        <v>136</v>
      </c>
      <c r="B12" s="100"/>
      <c r="C12" s="17">
        <v>0</v>
      </c>
      <c r="D12" s="17">
        <v>233471.19700252498</v>
      </c>
      <c r="E12" s="17">
        <v>236225.72193665325</v>
      </c>
      <c r="F12" s="17">
        <v>298873.30991613813</v>
      </c>
      <c r="G12" s="17">
        <v>311096.23942349409</v>
      </c>
      <c r="H12" s="17">
        <v>372110.26209147181</v>
      </c>
      <c r="I12" s="17">
        <v>490636.53796896484</v>
      </c>
      <c r="J12" s="17">
        <v>811427.27580693166</v>
      </c>
      <c r="K12" s="17">
        <v>1033875.4557231957</v>
      </c>
      <c r="L12" s="17">
        <v>1045677.4200291474</v>
      </c>
      <c r="M12" s="17">
        <v>1125677.3531163232</v>
      </c>
      <c r="N12" s="17">
        <v>1768417.342211219</v>
      </c>
      <c r="O12" s="17">
        <v>1903904.9096012362</v>
      </c>
      <c r="P12" s="17">
        <v>2045792.9587353263</v>
      </c>
      <c r="Q12" s="17">
        <v>3392865.9535197117</v>
      </c>
      <c r="R12" s="17">
        <v>3634502.4940369762</v>
      </c>
      <c r="S12" s="17">
        <v>4138444.5231778226</v>
      </c>
      <c r="T12" s="17">
        <v>4108326.8524448383</v>
      </c>
      <c r="U12" s="17">
        <v>4138885.4283313402</v>
      </c>
      <c r="V12" s="17">
        <v>4204186.5875808932</v>
      </c>
      <c r="W12" s="17">
        <v>4349591.6744228881</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2754.5249341083249</v>
      </c>
      <c r="F18" s="5">
        <v>31464.193032307674</v>
      </c>
      <c r="G18" s="5">
        <v>31464.193032307674</v>
      </c>
      <c r="H18" s="5">
        <v>31464.193032307674</v>
      </c>
      <c r="I18" s="5">
        <v>31464.19303230372</v>
      </c>
      <c r="J18" s="5">
        <v>31464.193032307674</v>
      </c>
      <c r="K18" s="5">
        <v>163558.91783147844</v>
      </c>
      <c r="L18" s="5">
        <v>163558.91783147844</v>
      </c>
      <c r="M18" s="5">
        <v>163558.91783149913</v>
      </c>
      <c r="N18" s="5">
        <v>393179.30057343002</v>
      </c>
      <c r="O18" s="5">
        <v>393179.30057343002</v>
      </c>
      <c r="P18" s="5">
        <v>433380.50197263452</v>
      </c>
      <c r="Q18" s="5">
        <v>592564.63140509103</v>
      </c>
      <c r="R18" s="5">
        <v>677979.76255638455</v>
      </c>
      <c r="S18" s="5">
        <v>677979.76255638455</v>
      </c>
      <c r="T18" s="5">
        <v>684019.12498112465</v>
      </c>
      <c r="U18" s="5">
        <v>700252.6926014676</v>
      </c>
      <c r="V18" s="5">
        <v>700252.69260152814</v>
      </c>
      <c r="W18" s="5">
        <v>811368.89548046608</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24828.710178032656</v>
      </c>
      <c r="K20" s="5">
        <v>32272.593704594809</v>
      </c>
      <c r="L20" s="5">
        <v>32272.593704594809</v>
      </c>
      <c r="M20" s="5">
        <v>32272.593704591302</v>
      </c>
      <c r="N20" s="5">
        <v>32272.593704594809</v>
      </c>
      <c r="O20" s="5">
        <v>79912.310905615464</v>
      </c>
      <c r="P20" s="5">
        <v>98087.910675767096</v>
      </c>
      <c r="Q20" s="5">
        <v>98087.910675768639</v>
      </c>
      <c r="R20" s="5">
        <v>98087.910675767096</v>
      </c>
      <c r="S20" s="5">
        <v>98087.910675767096</v>
      </c>
      <c r="T20" s="5">
        <v>73259.200497723432</v>
      </c>
      <c r="U20" s="5">
        <v>65815.316971176057</v>
      </c>
      <c r="V20" s="5">
        <v>65815.316971174005</v>
      </c>
      <c r="W20" s="5">
        <v>65815.316971174005</v>
      </c>
    </row>
    <row r="21" spans="1:23">
      <c r="A21" s="6" t="s">
        <v>126</v>
      </c>
      <c r="B21" s="6" t="s">
        <v>118</v>
      </c>
      <c r="C21" s="5">
        <v>0</v>
      </c>
      <c r="D21" s="5">
        <v>32459.581049599223</v>
      </c>
      <c r="E21" s="5">
        <v>32459.581049607947</v>
      </c>
      <c r="F21" s="5">
        <v>32601.006135101135</v>
      </c>
      <c r="G21" s="5">
        <v>32601.006135101135</v>
      </c>
      <c r="H21" s="5">
        <v>32601.006135101135</v>
      </c>
      <c r="I21" s="5">
        <v>32601.006135097468</v>
      </c>
      <c r="J21" s="5">
        <v>32601.006135101135</v>
      </c>
      <c r="K21" s="5">
        <v>32601.006135101135</v>
      </c>
      <c r="L21" s="5">
        <v>32601.006135101135</v>
      </c>
      <c r="M21" s="5">
        <v>32601.006135097468</v>
      </c>
      <c r="N21" s="5">
        <v>136577.87768695669</v>
      </c>
      <c r="O21" s="5">
        <v>136577.87768695669</v>
      </c>
      <c r="P21" s="5">
        <v>136577.87768695669</v>
      </c>
      <c r="Q21" s="5">
        <v>830107.56838405493</v>
      </c>
      <c r="R21" s="5">
        <v>830107.56838403444</v>
      </c>
      <c r="S21" s="5">
        <v>830107.56838403444</v>
      </c>
      <c r="T21" s="5">
        <v>830107.56838403444</v>
      </c>
      <c r="U21" s="5">
        <v>830107.56838405493</v>
      </c>
      <c r="V21" s="5">
        <v>830107.56838403444</v>
      </c>
      <c r="W21" s="5">
        <v>830107.56838403444</v>
      </c>
    </row>
    <row r="22" spans="1:23">
      <c r="A22" s="6" t="s">
        <v>126</v>
      </c>
      <c r="B22" s="6" t="s">
        <v>119</v>
      </c>
      <c r="C22" s="5">
        <v>0</v>
      </c>
      <c r="D22" s="5">
        <v>35435.799368067892</v>
      </c>
      <c r="E22" s="5">
        <v>35435.799368069027</v>
      </c>
      <c r="F22" s="5">
        <v>35435.799368067892</v>
      </c>
      <c r="G22" s="5">
        <v>35435.799368067892</v>
      </c>
      <c r="H22" s="5">
        <v>35435.799368067892</v>
      </c>
      <c r="I22" s="5">
        <v>40615.935766694427</v>
      </c>
      <c r="J22" s="5">
        <v>46849.76116150969</v>
      </c>
      <c r="K22" s="5">
        <v>49212.08425508385</v>
      </c>
      <c r="L22" s="5">
        <v>49212.08425508385</v>
      </c>
      <c r="M22" s="5">
        <v>49212.084255088281</v>
      </c>
      <c r="N22" s="5">
        <v>49212.08425508385</v>
      </c>
      <c r="O22" s="5">
        <v>49212.08425508385</v>
      </c>
      <c r="P22" s="5">
        <v>49212.08425508385</v>
      </c>
      <c r="Q22" s="5">
        <v>49212.084255088281</v>
      </c>
      <c r="R22" s="5">
        <v>49212.08425508385</v>
      </c>
      <c r="S22" s="5">
        <v>49212.08425508385</v>
      </c>
      <c r="T22" s="5">
        <v>49212.08425508385</v>
      </c>
      <c r="U22" s="5">
        <v>49212.084255088281</v>
      </c>
      <c r="V22" s="5">
        <v>49212.08425508385</v>
      </c>
      <c r="W22" s="5">
        <v>49212.08425508385</v>
      </c>
    </row>
    <row r="23" spans="1:23">
      <c r="A23" s="100" t="s">
        <v>136</v>
      </c>
      <c r="B23" s="100"/>
      <c r="C23" s="17">
        <v>0</v>
      </c>
      <c r="D23" s="17">
        <v>67895.380417667111</v>
      </c>
      <c r="E23" s="17">
        <v>70649.905351785303</v>
      </c>
      <c r="F23" s="17">
        <v>99500.998535476698</v>
      </c>
      <c r="G23" s="17">
        <v>99500.998535476698</v>
      </c>
      <c r="H23" s="17">
        <v>99500.998535476698</v>
      </c>
      <c r="I23" s="17">
        <v>104681.13493409561</v>
      </c>
      <c r="J23" s="17">
        <v>135743.67050695117</v>
      </c>
      <c r="K23" s="17">
        <v>277644.60192625824</v>
      </c>
      <c r="L23" s="17">
        <v>277644.60192625824</v>
      </c>
      <c r="M23" s="17">
        <v>277644.60192627617</v>
      </c>
      <c r="N23" s="17">
        <v>611241.85622006538</v>
      </c>
      <c r="O23" s="17">
        <v>658881.57342108595</v>
      </c>
      <c r="P23" s="17">
        <v>717258.37459044205</v>
      </c>
      <c r="Q23" s="17">
        <v>1569972.1947200031</v>
      </c>
      <c r="R23" s="17">
        <v>1655387.3258712701</v>
      </c>
      <c r="S23" s="17">
        <v>1655387.3258712701</v>
      </c>
      <c r="T23" s="17">
        <v>1636597.9781179666</v>
      </c>
      <c r="U23" s="17">
        <v>1645387.662211787</v>
      </c>
      <c r="V23" s="17">
        <v>1645387.6622118205</v>
      </c>
      <c r="W23" s="17">
        <v>1756503.8650907585</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136273.86786084465</v>
      </c>
      <c r="T29" s="5">
        <v>184608.33194881081</v>
      </c>
      <c r="U29" s="5">
        <v>184608.33194881759</v>
      </c>
      <c r="V29" s="5">
        <v>184608.33194881081</v>
      </c>
      <c r="W29" s="5">
        <v>184608.33194881081</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25622.498195555694</v>
      </c>
      <c r="P31" s="5">
        <v>75033.678945757172</v>
      </c>
      <c r="Q31" s="5">
        <v>268784.09122876293</v>
      </c>
      <c r="R31" s="5">
        <v>326269.42056852113</v>
      </c>
      <c r="S31" s="5">
        <v>343206.93901774171</v>
      </c>
      <c r="T31" s="5">
        <v>343206.93901774171</v>
      </c>
      <c r="U31" s="5">
        <v>343206.93901777331</v>
      </c>
      <c r="V31" s="5">
        <v>343206.93901774171</v>
      </c>
      <c r="W31" s="5">
        <v>343206.93901774171</v>
      </c>
    </row>
    <row r="32" spans="1:23">
      <c r="A32" s="6" t="s">
        <v>143</v>
      </c>
      <c r="B32" s="6" t="s">
        <v>118</v>
      </c>
      <c r="C32" s="5">
        <v>0</v>
      </c>
      <c r="D32" s="5">
        <v>71581.516017196816</v>
      </c>
      <c r="E32" s="5">
        <v>71581.516017198737</v>
      </c>
      <c r="F32" s="5">
        <v>71581.516017196816</v>
      </c>
      <c r="G32" s="5">
        <v>80568.050391716082</v>
      </c>
      <c r="H32" s="5">
        <v>138430.0497391251</v>
      </c>
      <c r="I32" s="5">
        <v>161666.80909673875</v>
      </c>
      <c r="J32" s="5">
        <v>343947.46509554127</v>
      </c>
      <c r="K32" s="5">
        <v>365525.14697826578</v>
      </c>
      <c r="L32" s="5">
        <v>365525.14697826578</v>
      </c>
      <c r="M32" s="5">
        <v>365525.14697827783</v>
      </c>
      <c r="N32" s="5">
        <v>365525.14697826578</v>
      </c>
      <c r="O32" s="5">
        <v>365525.14697826578</v>
      </c>
      <c r="P32" s="5">
        <v>365525.14697826578</v>
      </c>
      <c r="Q32" s="5">
        <v>458060.17377199378</v>
      </c>
      <c r="R32" s="5">
        <v>556796.25379824685</v>
      </c>
      <c r="S32" s="5">
        <v>556796.25379824685</v>
      </c>
      <c r="T32" s="5">
        <v>556796.25379824685</v>
      </c>
      <c r="U32" s="5">
        <v>556796.25379830191</v>
      </c>
      <c r="V32" s="5">
        <v>556796.25379824685</v>
      </c>
      <c r="W32" s="5">
        <v>556796.25379824685</v>
      </c>
    </row>
    <row r="33" spans="1:23">
      <c r="A33" s="6" t="s">
        <v>143</v>
      </c>
      <c r="B33" s="6" t="s">
        <v>119</v>
      </c>
      <c r="C33" s="5">
        <v>0</v>
      </c>
      <c r="D33" s="5">
        <v>37225.658566262522</v>
      </c>
      <c r="E33" s="5">
        <v>37225.658566269485</v>
      </c>
      <c r="F33" s="5">
        <v>37225.658566262522</v>
      </c>
      <c r="G33" s="5">
        <v>37225.658566262522</v>
      </c>
      <c r="H33" s="5">
        <v>37225.658566262522</v>
      </c>
      <c r="I33" s="5">
        <v>93299.2769785735</v>
      </c>
      <c r="J33" s="5">
        <v>93299.276978573034</v>
      </c>
      <c r="K33" s="5">
        <v>130084.08835693613</v>
      </c>
      <c r="L33" s="5">
        <v>130084.08835693613</v>
      </c>
      <c r="M33" s="5">
        <v>130084.08835694432</v>
      </c>
      <c r="N33" s="5">
        <v>130084.08835693613</v>
      </c>
      <c r="O33" s="5">
        <v>130084.08835693613</v>
      </c>
      <c r="P33" s="5">
        <v>130084.08835693613</v>
      </c>
      <c r="Q33" s="5">
        <v>142830.10675983189</v>
      </c>
      <c r="R33" s="5">
        <v>142830.10675982607</v>
      </c>
      <c r="S33" s="5">
        <v>142830.10675982607</v>
      </c>
      <c r="T33" s="5">
        <v>142830.10675982607</v>
      </c>
      <c r="U33" s="5">
        <v>142830.10675983189</v>
      </c>
      <c r="V33" s="5">
        <v>142830.10675982607</v>
      </c>
      <c r="W33" s="5">
        <v>142830.10675982607</v>
      </c>
    </row>
    <row r="34" spans="1:23">
      <c r="A34" s="100" t="s">
        <v>136</v>
      </c>
      <c r="B34" s="100"/>
      <c r="C34" s="17">
        <v>0</v>
      </c>
      <c r="D34" s="17">
        <v>113584.47820995105</v>
      </c>
      <c r="E34" s="17">
        <v>113584.47820996032</v>
      </c>
      <c r="F34" s="17">
        <v>113584.47820995105</v>
      </c>
      <c r="G34" s="17">
        <v>122571.01258447033</v>
      </c>
      <c r="H34" s="17">
        <v>180433.01193187933</v>
      </c>
      <c r="I34" s="17">
        <v>259743.38970180435</v>
      </c>
      <c r="J34" s="17">
        <v>442024.04570060608</v>
      </c>
      <c r="K34" s="17">
        <v>500386.53896169364</v>
      </c>
      <c r="L34" s="17">
        <v>500386.53896169364</v>
      </c>
      <c r="M34" s="17">
        <v>500386.53896171425</v>
      </c>
      <c r="N34" s="17">
        <v>495609.2353352019</v>
      </c>
      <c r="O34" s="17">
        <v>521231.7335307576</v>
      </c>
      <c r="P34" s="17">
        <v>570642.91428095906</v>
      </c>
      <c r="Q34" s="17">
        <v>869674.3717605886</v>
      </c>
      <c r="R34" s="17">
        <v>1025895.7811265941</v>
      </c>
      <c r="S34" s="17">
        <v>1179107.1674366593</v>
      </c>
      <c r="T34" s="17">
        <v>1227441.6315246257</v>
      </c>
      <c r="U34" s="17">
        <v>1227441.6315247244</v>
      </c>
      <c r="V34" s="17">
        <v>1227441.6315246257</v>
      </c>
      <c r="W34" s="17">
        <v>1227441.6315246257</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85552.351238756513</v>
      </c>
      <c r="K42" s="5">
        <v>85552.351238756513</v>
      </c>
      <c r="L42" s="5">
        <v>85552.351238756513</v>
      </c>
      <c r="M42" s="5">
        <v>149273.90955793153</v>
      </c>
      <c r="N42" s="5">
        <v>223561.1688124846</v>
      </c>
      <c r="O42" s="5">
        <v>223561.1688124846</v>
      </c>
      <c r="P42" s="5">
        <v>234402.47956487304</v>
      </c>
      <c r="Q42" s="5">
        <v>300568.68149378593</v>
      </c>
      <c r="R42" s="5">
        <v>300568.68149383209</v>
      </c>
      <c r="S42" s="5">
        <v>376203.7445180373</v>
      </c>
      <c r="T42" s="5">
        <v>316540.95745039021</v>
      </c>
      <c r="U42" s="5">
        <v>338309.8492429597</v>
      </c>
      <c r="V42" s="5">
        <v>338309.84924295242</v>
      </c>
      <c r="W42" s="5">
        <v>388877.10797395546</v>
      </c>
    </row>
    <row r="43" spans="1:23">
      <c r="A43" s="6" t="s">
        <v>144</v>
      </c>
      <c r="B43" s="6" t="s">
        <v>118</v>
      </c>
      <c r="C43" s="5">
        <v>0</v>
      </c>
      <c r="D43" s="5">
        <v>51991.338374906838</v>
      </c>
      <c r="E43" s="5">
        <v>51991.338374907667</v>
      </c>
      <c r="F43" s="5">
        <v>51991.338374906838</v>
      </c>
      <c r="G43" s="5">
        <v>51991.338374906838</v>
      </c>
      <c r="H43" s="5">
        <v>51991.338374906838</v>
      </c>
      <c r="I43" s="5">
        <v>60415.871407728868</v>
      </c>
      <c r="J43" s="5">
        <v>79311.561390753224</v>
      </c>
      <c r="K43" s="5">
        <v>98538.997488212946</v>
      </c>
      <c r="L43" s="5">
        <v>98538.997488212946</v>
      </c>
      <c r="M43" s="5">
        <v>98538.997488211375</v>
      </c>
      <c r="N43" s="5">
        <v>158238.71531355949</v>
      </c>
      <c r="O43" s="5">
        <v>175771.92624055975</v>
      </c>
      <c r="P43" s="5">
        <v>175771.92624055975</v>
      </c>
      <c r="Q43" s="5">
        <v>175771.92624056363</v>
      </c>
      <c r="R43" s="5">
        <v>175771.92624055975</v>
      </c>
      <c r="S43" s="5">
        <v>336339.7881934882</v>
      </c>
      <c r="T43" s="5">
        <v>336339.7881934882</v>
      </c>
      <c r="U43" s="5">
        <v>336339.78819350171</v>
      </c>
      <c r="V43" s="5">
        <v>407801.29567231948</v>
      </c>
      <c r="W43" s="5">
        <v>407801.29567231948</v>
      </c>
    </row>
    <row r="44" spans="1:23">
      <c r="A44" s="6" t="s">
        <v>144</v>
      </c>
      <c r="B44" s="6" t="s">
        <v>119</v>
      </c>
      <c r="C44" s="5">
        <v>0</v>
      </c>
      <c r="D44" s="5">
        <v>0</v>
      </c>
      <c r="E44" s="5">
        <v>0</v>
      </c>
      <c r="F44" s="5">
        <v>0</v>
      </c>
      <c r="G44" s="5">
        <v>3236.3951328367107</v>
      </c>
      <c r="H44" s="5">
        <v>6388.4184534054139</v>
      </c>
      <c r="I44" s="5">
        <v>9462.5601011092258</v>
      </c>
      <c r="J44" s="5">
        <v>12462.065145649927</v>
      </c>
      <c r="K44" s="5">
        <v>15419.384284059715</v>
      </c>
      <c r="L44" s="5">
        <v>15419.384284059715</v>
      </c>
      <c r="M44" s="5">
        <v>15419.384284059826</v>
      </c>
      <c r="N44" s="5">
        <v>29427.163247455323</v>
      </c>
      <c r="O44" s="5">
        <v>74119.3043138957</v>
      </c>
      <c r="P44" s="5">
        <v>74119.3043138957</v>
      </c>
      <c r="Q44" s="5">
        <v>91112.655295925142</v>
      </c>
      <c r="R44" s="5">
        <v>91112.655295916556</v>
      </c>
      <c r="S44" s="5">
        <v>129775.87849414883</v>
      </c>
      <c r="T44" s="5">
        <v>129775.87849414883</v>
      </c>
      <c r="U44" s="5">
        <v>129775.87849415799</v>
      </c>
      <c r="V44" s="5">
        <v>129775.87849414883</v>
      </c>
      <c r="W44" s="5">
        <v>129775.87849414883</v>
      </c>
    </row>
    <row r="45" spans="1:23">
      <c r="A45" s="100" t="s">
        <v>136</v>
      </c>
      <c r="B45" s="100"/>
      <c r="C45" s="17">
        <v>0</v>
      </c>
      <c r="D45" s="17">
        <v>51991.338374906838</v>
      </c>
      <c r="E45" s="17">
        <v>51991.338374907667</v>
      </c>
      <c r="F45" s="17">
        <v>51991.338374906838</v>
      </c>
      <c r="G45" s="17">
        <v>55227.733507743549</v>
      </c>
      <c r="H45" s="17">
        <v>58379.756828312253</v>
      </c>
      <c r="I45" s="17">
        <v>69878.431508838097</v>
      </c>
      <c r="J45" s="17">
        <v>177325.97777515967</v>
      </c>
      <c r="K45" s="17">
        <v>199510.73301102917</v>
      </c>
      <c r="L45" s="17">
        <v>199510.73301102917</v>
      </c>
      <c r="M45" s="17">
        <v>263232.29133020272</v>
      </c>
      <c r="N45" s="17">
        <v>411227.04737349943</v>
      </c>
      <c r="O45" s="17">
        <v>473452.39936694008</v>
      </c>
      <c r="P45" s="17">
        <v>484293.71011932852</v>
      </c>
      <c r="Q45" s="17">
        <v>567453.26303027465</v>
      </c>
      <c r="R45" s="17">
        <v>567453.26303030842</v>
      </c>
      <c r="S45" s="17">
        <v>842319.41120567429</v>
      </c>
      <c r="T45" s="17">
        <v>782656.6241380272</v>
      </c>
      <c r="U45" s="17">
        <v>804425.51593061944</v>
      </c>
      <c r="V45" s="17">
        <v>875887.02340942074</v>
      </c>
      <c r="W45" s="17">
        <v>926454.28214042378</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0</v>
      </c>
      <c r="D51" s="5">
        <v>0</v>
      </c>
      <c r="E51" s="5">
        <v>0</v>
      </c>
      <c r="F51" s="5">
        <v>33796.494795803555</v>
      </c>
      <c r="G51" s="5">
        <v>33796.494795803555</v>
      </c>
      <c r="H51" s="5">
        <v>33796.494795803555</v>
      </c>
      <c r="I51" s="5">
        <v>33796.494795816623</v>
      </c>
      <c r="J51" s="5">
        <v>33796.494795803555</v>
      </c>
      <c r="K51" s="5">
        <v>33796.494795803555</v>
      </c>
      <c r="L51" s="5">
        <v>33796.494795803555</v>
      </c>
      <c r="M51" s="5">
        <v>33796.494795816623</v>
      </c>
      <c r="N51" s="5">
        <v>33796.494795803555</v>
      </c>
      <c r="O51" s="5">
        <v>33796.494795803555</v>
      </c>
      <c r="P51" s="5">
        <v>33796.494795803555</v>
      </c>
      <c r="Q51" s="5">
        <v>33796.494795816623</v>
      </c>
      <c r="R51" s="5">
        <v>33796.494795803555</v>
      </c>
      <c r="S51" s="5">
        <v>97858.520289643857</v>
      </c>
      <c r="T51" s="5">
        <v>97858.520289643857</v>
      </c>
      <c r="U51" s="5">
        <v>97858.520289645108</v>
      </c>
      <c r="V51" s="5">
        <v>97858.520289643857</v>
      </c>
      <c r="W51" s="5">
        <v>97858.520289643857</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11801.964305951826</v>
      </c>
      <c r="M53" s="5">
        <v>28080.339073903429</v>
      </c>
      <c r="N53" s="5">
        <v>28080.339073902203</v>
      </c>
      <c r="O53" s="5">
        <v>28080.339073902203</v>
      </c>
      <c r="P53" s="5">
        <v>51339.09553604637</v>
      </c>
      <c r="Q53" s="5">
        <v>163507.25980027165</v>
      </c>
      <c r="R53" s="5">
        <v>163507.2598002537</v>
      </c>
      <c r="S53" s="5">
        <v>166761.5546022715</v>
      </c>
      <c r="T53" s="5">
        <v>166761.5546022715</v>
      </c>
      <c r="U53" s="5">
        <v>166761.55460225875</v>
      </c>
      <c r="V53" s="5">
        <v>154959.59029631276</v>
      </c>
      <c r="W53" s="5">
        <v>138681.21552836607</v>
      </c>
    </row>
    <row r="54" spans="1:23">
      <c r="A54" s="6" t="s">
        <v>145</v>
      </c>
      <c r="B54" s="6" t="s">
        <v>118</v>
      </c>
      <c r="C54" s="5">
        <v>0</v>
      </c>
      <c r="D54" s="5">
        <v>0</v>
      </c>
      <c r="E54" s="5">
        <v>0</v>
      </c>
      <c r="F54" s="5">
        <v>0</v>
      </c>
      <c r="G54" s="5">
        <v>0</v>
      </c>
      <c r="H54" s="5">
        <v>0</v>
      </c>
      <c r="I54" s="5">
        <v>0</v>
      </c>
      <c r="J54" s="5">
        <v>0</v>
      </c>
      <c r="K54" s="5">
        <v>0</v>
      </c>
      <c r="L54" s="5">
        <v>0</v>
      </c>
      <c r="M54" s="5">
        <v>0</v>
      </c>
      <c r="N54" s="5">
        <v>88417.122013589644</v>
      </c>
      <c r="O54" s="5">
        <v>88417.122013589644</v>
      </c>
      <c r="P54" s="5">
        <v>88417.122013589644</v>
      </c>
      <c r="Q54" s="5">
        <v>88417.122013593558</v>
      </c>
      <c r="R54" s="5">
        <v>88417.122013589644</v>
      </c>
      <c r="S54" s="5">
        <v>88417.122013589644</v>
      </c>
      <c r="T54" s="5">
        <v>88417.122013589644</v>
      </c>
      <c r="U54" s="5">
        <v>88417.122013593558</v>
      </c>
      <c r="V54" s="5">
        <v>88417.122013589644</v>
      </c>
      <c r="W54" s="5">
        <v>88417.122013589644</v>
      </c>
    </row>
    <row r="55" spans="1:23">
      <c r="A55" s="6" t="s">
        <v>145</v>
      </c>
      <c r="B55" s="6" t="s">
        <v>119</v>
      </c>
      <c r="C55" s="5">
        <v>0</v>
      </c>
      <c r="D55" s="5">
        <v>0</v>
      </c>
      <c r="E55" s="5">
        <v>0</v>
      </c>
      <c r="F55" s="5">
        <v>0</v>
      </c>
      <c r="G55" s="5">
        <v>0</v>
      </c>
      <c r="H55" s="5">
        <v>0</v>
      </c>
      <c r="I55" s="5">
        <v>0</v>
      </c>
      <c r="J55" s="5">
        <v>0</v>
      </c>
      <c r="K55" s="5">
        <v>0</v>
      </c>
      <c r="L55" s="5">
        <v>0</v>
      </c>
      <c r="M55" s="5">
        <v>0</v>
      </c>
      <c r="N55" s="5">
        <v>40382.962136503957</v>
      </c>
      <c r="O55" s="5">
        <v>40382.962136503957</v>
      </c>
      <c r="P55" s="5">
        <v>40382.962136503957</v>
      </c>
      <c r="Q55" s="5">
        <v>40382.962136508613</v>
      </c>
      <c r="R55" s="5">
        <v>40382.962136503957</v>
      </c>
      <c r="S55" s="5">
        <v>40382.962136503957</v>
      </c>
      <c r="T55" s="5">
        <v>40382.962136503957</v>
      </c>
      <c r="U55" s="5">
        <v>40382.962136508613</v>
      </c>
      <c r="V55" s="5">
        <v>40382.962136503957</v>
      </c>
      <c r="W55" s="5">
        <v>40382.962136503957</v>
      </c>
    </row>
    <row r="56" spans="1:23">
      <c r="A56" s="100" t="s">
        <v>136</v>
      </c>
      <c r="B56" s="100"/>
      <c r="C56" s="17">
        <v>0</v>
      </c>
      <c r="D56" s="17">
        <v>0</v>
      </c>
      <c r="E56" s="17">
        <v>0</v>
      </c>
      <c r="F56" s="17">
        <v>33796.494795803555</v>
      </c>
      <c r="G56" s="17">
        <v>33796.494795803555</v>
      </c>
      <c r="H56" s="17">
        <v>33796.494795803555</v>
      </c>
      <c r="I56" s="17">
        <v>33796.494795816623</v>
      </c>
      <c r="J56" s="17">
        <v>33796.494795803555</v>
      </c>
      <c r="K56" s="17">
        <v>33796.494795803555</v>
      </c>
      <c r="L56" s="17">
        <v>45598.459101755383</v>
      </c>
      <c r="M56" s="17">
        <v>61876.833869720052</v>
      </c>
      <c r="N56" s="17">
        <v>190676.91801979934</v>
      </c>
      <c r="O56" s="17">
        <v>190676.91801979934</v>
      </c>
      <c r="P56" s="17">
        <v>213935.67448194354</v>
      </c>
      <c r="Q56" s="17">
        <v>326103.83874619048</v>
      </c>
      <c r="R56" s="17">
        <v>326103.83874615084</v>
      </c>
      <c r="S56" s="17">
        <v>393420.15904200898</v>
      </c>
      <c r="T56" s="17">
        <v>393420.15904200898</v>
      </c>
      <c r="U56" s="17">
        <v>393420.15904200601</v>
      </c>
      <c r="V56" s="17">
        <v>381618.19473605021</v>
      </c>
      <c r="W56" s="17">
        <v>365339.81996810355</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22537.087028410173</v>
      </c>
      <c r="J65" s="5">
        <v>22537.087028411202</v>
      </c>
      <c r="K65" s="5">
        <v>22537.087028411202</v>
      </c>
      <c r="L65" s="5">
        <v>22537.087028411202</v>
      </c>
      <c r="M65" s="5">
        <v>22537.087028410173</v>
      </c>
      <c r="N65" s="5">
        <v>49018.654265596502</v>
      </c>
      <c r="O65" s="5">
        <v>49018.654265596502</v>
      </c>
      <c r="P65" s="5">
        <v>49018.654265596502</v>
      </c>
      <c r="Q65" s="5">
        <v>49018.654265598569</v>
      </c>
      <c r="R65" s="5">
        <v>49018.654265596502</v>
      </c>
      <c r="S65" s="5">
        <v>57566.828625153372</v>
      </c>
      <c r="T65" s="5">
        <v>57566.828625153372</v>
      </c>
      <c r="U65" s="5">
        <v>57566.828625146431</v>
      </c>
      <c r="V65" s="5">
        <v>63208.444701919849</v>
      </c>
      <c r="W65" s="5">
        <v>63208.444701919849</v>
      </c>
    </row>
    <row r="66" spans="1:23">
      <c r="A66" s="6" t="s">
        <v>146</v>
      </c>
      <c r="B66" s="6" t="s">
        <v>119</v>
      </c>
      <c r="C66" s="5">
        <v>0</v>
      </c>
      <c r="D66" s="5">
        <v>0</v>
      </c>
      <c r="E66" s="5">
        <v>0</v>
      </c>
      <c r="F66" s="5">
        <v>0</v>
      </c>
      <c r="G66" s="5">
        <v>0</v>
      </c>
      <c r="H66" s="5">
        <v>0</v>
      </c>
      <c r="I66" s="5">
        <v>0</v>
      </c>
      <c r="J66" s="5">
        <v>0</v>
      </c>
      <c r="K66" s="5">
        <v>0</v>
      </c>
      <c r="L66" s="5">
        <v>0</v>
      </c>
      <c r="M66" s="5">
        <v>0</v>
      </c>
      <c r="N66" s="5">
        <v>10643.630997056764</v>
      </c>
      <c r="O66" s="5">
        <v>10643.630997056764</v>
      </c>
      <c r="P66" s="5">
        <v>10643.630997056764</v>
      </c>
      <c r="Q66" s="5">
        <v>10643.63099705684</v>
      </c>
      <c r="R66" s="5">
        <v>10643.630997056764</v>
      </c>
      <c r="S66" s="5">
        <v>10643.630997056764</v>
      </c>
      <c r="T66" s="5">
        <v>10643.630997056764</v>
      </c>
      <c r="U66" s="5">
        <v>10643.63099705684</v>
      </c>
      <c r="V66" s="5">
        <v>10643.630997056764</v>
      </c>
      <c r="W66" s="5">
        <v>10643.630997056764</v>
      </c>
    </row>
    <row r="67" spans="1:23">
      <c r="A67" s="100" t="s">
        <v>136</v>
      </c>
      <c r="B67" s="100"/>
      <c r="C67" s="17">
        <v>0</v>
      </c>
      <c r="D67" s="17">
        <v>0</v>
      </c>
      <c r="E67" s="17">
        <v>0</v>
      </c>
      <c r="F67" s="17">
        <v>0</v>
      </c>
      <c r="G67" s="17">
        <v>0</v>
      </c>
      <c r="H67" s="17">
        <v>0</v>
      </c>
      <c r="I67" s="17">
        <v>22537.087028410173</v>
      </c>
      <c r="J67" s="17">
        <v>22537.087028411202</v>
      </c>
      <c r="K67" s="17">
        <v>22537.087028411202</v>
      </c>
      <c r="L67" s="17">
        <v>22537.087028411202</v>
      </c>
      <c r="M67" s="17">
        <v>22537.087028410173</v>
      </c>
      <c r="N67" s="17">
        <v>59662.285262653269</v>
      </c>
      <c r="O67" s="17">
        <v>59662.285262653269</v>
      </c>
      <c r="P67" s="17">
        <v>59662.285262653269</v>
      </c>
      <c r="Q67" s="17">
        <v>59662.285262655409</v>
      </c>
      <c r="R67" s="17">
        <v>59662.285262653269</v>
      </c>
      <c r="S67" s="17">
        <v>68210.459622210139</v>
      </c>
      <c r="T67" s="17">
        <v>68210.459622210139</v>
      </c>
      <c r="U67" s="17">
        <v>68210.459622203271</v>
      </c>
      <c r="V67" s="17">
        <v>73852.075698976609</v>
      </c>
      <c r="W67" s="17">
        <v>73852.075698976609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272</v>
      </c>
    </row>
    <row r="3" spans="1:24">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75</v>
      </c>
      <c r="B4" s="6" t="s">
        <v>111</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75</v>
      </c>
      <c r="B5" s="6" t="s">
        <v>112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75</v>
      </c>
      <c r="B6" s="6" t="s">
        <v>113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75</v>
      </c>
      <c r="B7" s="6" t="s">
        <v>114</v>
      </c>
      <c r="C7" s="5">
        <v>0</v>
      </c>
      <c r="D7" s="5">
        <v>0</v>
      </c>
      <c r="E7" s="5">
        <v>0</v>
      </c>
      <c r="F7" s="5">
        <v>4509.3716670651984</v>
      </c>
      <c r="G7" s="5">
        <v>4509.3716670651984</v>
      </c>
      <c r="H7" s="5">
        <v>4509.3716670651984</v>
      </c>
      <c r="I7" s="5">
        <v>4509.371667064509</v>
      </c>
      <c r="J7" s="5">
        <v>4509.3716670651984</v>
      </c>
      <c r="K7" s="5">
        <v>4509.3716670651984</v>
      </c>
      <c r="L7" s="5">
        <v>4509.3716670651984</v>
      </c>
      <c r="M7" s="5">
        <v>4509.371667064509</v>
      </c>
      <c r="N7" s="5">
        <v>4509.3716670651984</v>
      </c>
      <c r="O7" s="5">
        <v>4509.3716670651984</v>
      </c>
      <c r="P7" s="5">
        <v>4509.3716670651984</v>
      </c>
      <c r="Q7" s="5">
        <v>4509.371667064509</v>
      </c>
      <c r="R7" s="5">
        <v>4509.3716670651984</v>
      </c>
      <c r="S7" s="5">
        <v>4509.3716670651984</v>
      </c>
      <c r="T7" s="5">
        <v>49158.513497354536</v>
      </c>
      <c r="U7" s="5">
        <v>49158.513497355816</v>
      </c>
      <c r="V7" s="5">
        <v>49158.513497354536</v>
      </c>
      <c r="W7" s="5">
        <v>49158.513497354536</v>
      </c>
      <c r="X7" s="19"/>
    </row>
    <row r="8" spans="1:24">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75</v>
      </c>
      <c r="B9" s="6" t="s">
        <v>116</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16122.593650415274</v>
      </c>
      <c r="O9" s="5">
        <v>104209.16054906261</v>
      </c>
      <c r="P9" s="5">
        <v>229443.35321661149</v>
      </c>
      <c r="Q9" s="5">
        <v>680322.81589581433</v>
      </c>
      <c r="R9" s="5">
        <v>708869.20125789987</v>
      </c>
      <c r="S9" s="5">
        <v>829477.97495508753</v>
      </c>
      <c r="T9" s="5">
        <v>987514.15069187782</v>
      </c>
      <c r="U9" s="5">
        <v>987514.15069199889</v>
      </c>
      <c r="V9" s="5">
        <v>1043032.3338618786</v>
      </c>
      <c r="W9" s="5">
        <v>1201813.5962542691</v>
      </c>
      <c r="X9" s="19"/>
    </row>
    <row r="10" spans="1:24">
      <c r="A10" s="6" t="s">
        <v>75</v>
      </c>
      <c r="B10" s="6" t="s">
        <v>118</v>
      </c>
      <c r="C10" s="5">
        <v>0</v>
      </c>
      <c r="D10" s="5">
        <v>156032.43544170287</v>
      </c>
      <c r="E10" s="5">
        <v>156032.43544171433</v>
      </c>
      <c r="F10" s="5">
        <v>156032.43544170287</v>
      </c>
      <c r="G10" s="5">
        <v>165018.96981622212</v>
      </c>
      <c r="H10" s="5">
        <v>222880.96916363115</v>
      </c>
      <c r="I10" s="5">
        <v>268276.39842753694</v>
      </c>
      <c r="J10" s="5">
        <v>464926.43495149375</v>
      </c>
      <c r="K10" s="5">
        <v>526148.27530010883</v>
      </c>
      <c r="L10" s="5">
        <v>526148.27530010883</v>
      </c>
      <c r="M10" s="5">
        <v>526148.27530014387</v>
      </c>
      <c r="N10" s="5">
        <v>982004.1786995047</v>
      </c>
      <c r="O10" s="5">
        <v>1002114.2100075842</v>
      </c>
      <c r="P10" s="5">
        <v>1026271.0750277676</v>
      </c>
      <c r="Q10" s="5">
        <v>1608831.2121366004</v>
      </c>
      <c r="R10" s="5">
        <v>1767381.0486842706</v>
      </c>
      <c r="S10" s="5">
        <v>2437064.5371739338</v>
      </c>
      <c r="T10" s="5">
        <v>2437064.5371739338</v>
      </c>
      <c r="U10" s="5">
        <v>2519304.7300147791</v>
      </c>
      <c r="V10" s="5">
        <v>2599122.7402949245</v>
      </c>
      <c r="W10" s="5">
        <v>2599122.7402949245</v>
      </c>
      <c r="X10" s="19"/>
    </row>
    <row r="11" spans="1:24">
      <c r="A11" s="6" t="s">
        <v>75</v>
      </c>
      <c r="B11" s="6" t="s">
        <v>119</v>
      </c>
      <c r="C11" s="5">
        <v>0</v>
      </c>
      <c r="D11" s="5">
        <v>72661.457934330407</v>
      </c>
      <c r="E11" s="5">
        <v>72661.457934338512</v>
      </c>
      <c r="F11" s="5">
        <v>72661.457934330407</v>
      </c>
      <c r="G11" s="5">
        <v>76017.323766887959</v>
      </c>
      <c r="H11" s="5">
        <v>79274.398765717269</v>
      </c>
      <c r="I11" s="5">
        <v>138854.80781615336</v>
      </c>
      <c r="J11" s="5">
        <v>141901.55394317681</v>
      </c>
      <c r="K11" s="5">
        <v>162477.53277854834</v>
      </c>
      <c r="L11" s="5">
        <v>162477.53277854834</v>
      </c>
      <c r="M11" s="5">
        <v>162477.53277854223</v>
      </c>
      <c r="N11" s="5">
        <v>353171.74579169456</v>
      </c>
      <c r="O11" s="5">
        <v>400006.52521945612</v>
      </c>
      <c r="P11" s="5">
        <v>400006.52521945612</v>
      </c>
      <c r="Q11" s="5">
        <v>673591.50767755567</v>
      </c>
      <c r="R11" s="5">
        <v>701937.85655965528</v>
      </c>
      <c r="S11" s="5">
        <v>726612.41416727891</v>
      </c>
      <c r="T11" s="5">
        <v>726612.41416727891</v>
      </c>
      <c r="U11" s="5">
        <v>737669.15772961709</v>
      </c>
      <c r="V11" s="5">
        <v>880212.87412214372</v>
      </c>
      <c r="W11" s="5">
        <v>880212.87412214372</v>
      </c>
      <c r="X11" s="19"/>
    </row>
    <row r="12" spans="1:24">
      <c r="A12" s="100" t="s">
        <v>136</v>
      </c>
      <c r="B12" s="100"/>
      <c r="C12" s="17">
        <v>0</v>
      </c>
      <c r="D12" s="17">
        <v>233471.19700252498</v>
      </c>
      <c r="E12" s="17">
        <v>233471.19700254494</v>
      </c>
      <c r="F12" s="17">
        <v>237980.56866959017</v>
      </c>
      <c r="G12" s="17">
        <v>250322.96887666697</v>
      </c>
      <c r="H12" s="17">
        <v>311442.04322290531</v>
      </c>
      <c r="I12" s="17">
        <v>416417.88153724687</v>
      </c>
      <c r="J12" s="17">
        <v>616114.6641882275</v>
      </c>
      <c r="K12" s="17">
        <v>697912.48337221402</v>
      </c>
      <c r="L12" s="17">
        <v>697912.48337221402</v>
      </c>
      <c r="M12" s="17">
        <v>697912.48337224277</v>
      </c>
      <c r="N12" s="17">
        <v>1355807.8898086797</v>
      </c>
      <c r="O12" s="17">
        <v>1510839.267443168</v>
      </c>
      <c r="P12" s="17">
        <v>1660230.3251309004</v>
      </c>
      <c r="Q12" s="17">
        <v>2967254.9073770349</v>
      </c>
      <c r="R12" s="17">
        <v>3182697.4781688908</v>
      </c>
      <c r="S12" s="17">
        <v>3997664.2979633654</v>
      </c>
      <c r="T12" s="17">
        <v>4200349.6155304452</v>
      </c>
      <c r="U12" s="17">
        <v>4293646.5519337514</v>
      </c>
      <c r="V12" s="17">
        <v>4571526.4617763013</v>
      </c>
      <c r="W12" s="17">
        <v>4730307.7241686918</v>
      </c>
    </row>
    <row r="14" spans="1:24">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126</v>
      </c>
      <c r="B15" s="6" t="s">
        <v>111</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4509.3716670651984</v>
      </c>
      <c r="G18" s="5">
        <v>4509.3716670651984</v>
      </c>
      <c r="H18" s="5">
        <v>4509.3716670651984</v>
      </c>
      <c r="I18" s="5">
        <v>4509.371667064509</v>
      </c>
      <c r="J18" s="5">
        <v>4509.3716670651984</v>
      </c>
      <c r="K18" s="5">
        <v>4509.3716670651984</v>
      </c>
      <c r="L18" s="5">
        <v>4509.3716670651984</v>
      </c>
      <c r="M18" s="5">
        <v>4509.371667064509</v>
      </c>
      <c r="N18" s="5">
        <v>4509.3716670651984</v>
      </c>
      <c r="O18" s="5">
        <v>4509.3716670651984</v>
      </c>
      <c r="P18" s="5">
        <v>4509.3716670651984</v>
      </c>
      <c r="Q18" s="5">
        <v>4509.371667064509</v>
      </c>
      <c r="R18" s="5">
        <v>4509.3716670651984</v>
      </c>
      <c r="S18" s="5">
        <v>4509.3716670651984</v>
      </c>
      <c r="T18" s="5">
        <v>49158.513497354536</v>
      </c>
      <c r="U18" s="5">
        <v>49158.513497355816</v>
      </c>
      <c r="V18" s="5">
        <v>49158.513497354536</v>
      </c>
      <c r="W18" s="5">
        <v>49158.513497354536</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71534.029872653206</v>
      </c>
      <c r="P20" s="5">
        <v>150897.09602432442</v>
      </c>
      <c r="Q20" s="5">
        <v>401010.46108163602</v>
      </c>
      <c r="R20" s="5">
        <v>401010.46108160412</v>
      </c>
      <c r="S20" s="5">
        <v>401010.46108160412</v>
      </c>
      <c r="T20" s="5">
        <v>440438.33644547232</v>
      </c>
      <c r="U20" s="5">
        <v>440438.33644557092</v>
      </c>
      <c r="V20" s="5">
        <v>453368.47581188241</v>
      </c>
      <c r="W20" s="5">
        <v>453368.47581188241</v>
      </c>
    </row>
    <row r="21" spans="1:23">
      <c r="A21" s="6" t="s">
        <v>126</v>
      </c>
      <c r="B21" s="6" t="s">
        <v>118</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186629.63910027393</v>
      </c>
      <c r="O21" s="5">
        <v>206739.67040835338</v>
      </c>
      <c r="P21" s="5">
        <v>206739.67040835338</v>
      </c>
      <c r="Q21" s="5">
        <v>585570.2770312517</v>
      </c>
      <c r="R21" s="5">
        <v>585570.27703130734</v>
      </c>
      <c r="S21" s="5">
        <v>737472.33531855384</v>
      </c>
      <c r="T21" s="5">
        <v>737472.33531855384</v>
      </c>
      <c r="U21" s="5">
        <v>737472.33531858551</v>
      </c>
      <c r="V21" s="5">
        <v>744335.58863455371</v>
      </c>
      <c r="W21" s="5">
        <v>744335.58863455371</v>
      </c>
    </row>
    <row r="22" spans="1:23">
      <c r="A22" s="6" t="s">
        <v>126</v>
      </c>
      <c r="B22" s="6" t="s">
        <v>119</v>
      </c>
      <c r="C22" s="5">
        <v>0</v>
      </c>
      <c r="D22" s="5">
        <v>35435.799368067892</v>
      </c>
      <c r="E22" s="5">
        <v>35435.799368069027</v>
      </c>
      <c r="F22" s="5">
        <v>35435.799368067892</v>
      </c>
      <c r="G22" s="5">
        <v>35435.799368067892</v>
      </c>
      <c r="H22" s="5">
        <v>35435.799368067892</v>
      </c>
      <c r="I22" s="5">
        <v>35435.799368069027</v>
      </c>
      <c r="J22" s="5">
        <v>35435.799368067892</v>
      </c>
      <c r="K22" s="5">
        <v>35435.799368067892</v>
      </c>
      <c r="L22" s="5">
        <v>35435.799368067892</v>
      </c>
      <c r="M22" s="5">
        <v>35435.799368069027</v>
      </c>
      <c r="N22" s="5">
        <v>226130.01238121412</v>
      </c>
      <c r="O22" s="5">
        <v>262507.18544162362</v>
      </c>
      <c r="P22" s="5">
        <v>262507.18544162362</v>
      </c>
      <c r="Q22" s="5">
        <v>392060.92082467093</v>
      </c>
      <c r="R22" s="5">
        <v>392060.92082466104</v>
      </c>
      <c r="S22" s="5">
        <v>400999.3599423932</v>
      </c>
      <c r="T22" s="5">
        <v>400999.3599423932</v>
      </c>
      <c r="U22" s="5">
        <v>400999.35994240397</v>
      </c>
      <c r="V22" s="5">
        <v>507671.06532052375</v>
      </c>
      <c r="W22" s="5">
        <v>507671.06532052375</v>
      </c>
    </row>
    <row r="23" spans="1:23">
      <c r="A23" s="100" t="s">
        <v>136</v>
      </c>
      <c r="B23" s="100"/>
      <c r="C23" s="17">
        <v>0</v>
      </c>
      <c r="D23" s="17">
        <v>67895.380417667111</v>
      </c>
      <c r="E23" s="17">
        <v>67895.380417676977</v>
      </c>
      <c r="F23" s="17">
        <v>72404.752084732318</v>
      </c>
      <c r="G23" s="17">
        <v>72404.752084732318</v>
      </c>
      <c r="H23" s="17">
        <v>72404.752084732318</v>
      </c>
      <c r="I23" s="17">
        <v>72404.752084741485</v>
      </c>
      <c r="J23" s="17">
        <v>72404.752084732318</v>
      </c>
      <c r="K23" s="17">
        <v>72404.752084732318</v>
      </c>
      <c r="L23" s="17">
        <v>72404.752084732318</v>
      </c>
      <c r="M23" s="17">
        <v>72404.752084741485</v>
      </c>
      <c r="N23" s="17">
        <v>417269.02314855321</v>
      </c>
      <c r="O23" s="17">
        <v>545290.25738969538</v>
      </c>
      <c r="P23" s="17">
        <v>624653.32354136661</v>
      </c>
      <c r="Q23" s="17">
        <v>1383151.0306046233</v>
      </c>
      <c r="R23" s="17">
        <v>1383151.0306046377</v>
      </c>
      <c r="S23" s="17">
        <v>1543991.5280096163</v>
      </c>
      <c r="T23" s="17">
        <v>1628068.5452037738</v>
      </c>
      <c r="U23" s="17">
        <v>1628068.5452039163</v>
      </c>
      <c r="V23" s="17">
        <v>1754533.6432643144</v>
      </c>
      <c r="W23" s="17">
        <v>1754533.6432643144</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143</v>
      </c>
      <c r="B31" s="6" t="s">
        <v>116</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16552.53702599413</v>
      </c>
      <c r="P31" s="5">
        <v>31401.405509334327</v>
      </c>
      <c r="Q31" s="5">
        <v>220884.79502257131</v>
      </c>
      <c r="R31" s="5">
        <v>220884.79502252769</v>
      </c>
      <c r="S31" s="5">
        <v>248023.25669999112</v>
      </c>
      <c r="T31" s="5">
        <v>338674.01630269823</v>
      </c>
      <c r="U31" s="5">
        <v>338674.01630275021</v>
      </c>
      <c r="V31" s="5">
        <v>368831.97370636801</v>
      </c>
      <c r="W31" s="5">
        <v>368831.97370636801</v>
      </c>
    </row>
    <row r="32" spans="1:23">
      <c r="A32" s="6" t="s">
        <v>143</v>
      </c>
      <c r="B32" s="6" t="s">
        <v>118</v>
      </c>
      <c r="C32" s="5">
        <v>0</v>
      </c>
      <c r="D32" s="5">
        <v>71581.516017196816</v>
      </c>
      <c r="E32" s="5">
        <v>71581.516017198737</v>
      </c>
      <c r="F32" s="5">
        <v>71581.516017196816</v>
      </c>
      <c r="G32" s="5">
        <v>80568.050391716082</v>
      </c>
      <c r="H32" s="5">
        <v>138430.0497391251</v>
      </c>
      <c r="I32" s="5">
        <v>161666.80909673875</v>
      </c>
      <c r="J32" s="5">
        <v>338992.53137144219</v>
      </c>
      <c r="K32" s="5">
        <v>380746.31559876323</v>
      </c>
      <c r="L32" s="5">
        <v>380746.31559876323</v>
      </c>
      <c r="M32" s="5">
        <v>380746.31559879862</v>
      </c>
      <c r="N32" s="5">
        <v>380746.31559876323</v>
      </c>
      <c r="O32" s="5">
        <v>380746.31559876323</v>
      </c>
      <c r="P32" s="5">
        <v>404903.18061894644</v>
      </c>
      <c r="Q32" s="5">
        <v>571032.32847970875</v>
      </c>
      <c r="R32" s="5">
        <v>701128.74440484378</v>
      </c>
      <c r="S32" s="5">
        <v>972139.52447771956</v>
      </c>
      <c r="T32" s="5">
        <v>972139.52447771956</v>
      </c>
      <c r="U32" s="5">
        <v>972139.52447780536</v>
      </c>
      <c r="V32" s="5">
        <v>972139.52447771956</v>
      </c>
      <c r="W32" s="5">
        <v>972139.52447771956</v>
      </c>
    </row>
    <row r="33" spans="1:23">
      <c r="A33" s="6" t="s">
        <v>143</v>
      </c>
      <c r="B33" s="6" t="s">
        <v>119</v>
      </c>
      <c r="C33" s="5">
        <v>0</v>
      </c>
      <c r="D33" s="5">
        <v>37225.658566262522</v>
      </c>
      <c r="E33" s="5">
        <v>37225.658566269485</v>
      </c>
      <c r="F33" s="5">
        <v>37225.658566262522</v>
      </c>
      <c r="G33" s="5">
        <v>37225.658566262522</v>
      </c>
      <c r="H33" s="5">
        <v>37225.658566262522</v>
      </c>
      <c r="I33" s="5">
        <v>93660.530655949886</v>
      </c>
      <c r="J33" s="5">
        <v>93660.530655953</v>
      </c>
      <c r="K33" s="5">
        <v>111278.99379477391</v>
      </c>
      <c r="L33" s="5">
        <v>111278.99379477391</v>
      </c>
      <c r="M33" s="5">
        <v>111278.99379476691</v>
      </c>
      <c r="N33" s="5">
        <v>111278.99379477391</v>
      </c>
      <c r="O33" s="5">
        <v>111278.99379477391</v>
      </c>
      <c r="P33" s="5">
        <v>111278.99379477391</v>
      </c>
      <c r="Q33" s="5">
        <v>223884.62416965264</v>
      </c>
      <c r="R33" s="5">
        <v>223884.62416963946</v>
      </c>
      <c r="S33" s="5">
        <v>223884.62416963946</v>
      </c>
      <c r="T33" s="5">
        <v>223884.62416963946</v>
      </c>
      <c r="U33" s="5">
        <v>234941.36773197097</v>
      </c>
      <c r="V33" s="5">
        <v>270813.37874637375</v>
      </c>
      <c r="W33" s="5">
        <v>270813.37874637375</v>
      </c>
    </row>
    <row r="34" spans="1:23">
      <c r="A34" s="100" t="s">
        <v>136</v>
      </c>
      <c r="B34" s="100"/>
      <c r="C34" s="17">
        <v>0</v>
      </c>
      <c r="D34" s="17">
        <v>113584.47820995105</v>
      </c>
      <c r="E34" s="17">
        <v>113584.47820996032</v>
      </c>
      <c r="F34" s="17">
        <v>113584.47820995105</v>
      </c>
      <c r="G34" s="17">
        <v>122571.01258447033</v>
      </c>
      <c r="H34" s="17">
        <v>180433.01193187933</v>
      </c>
      <c r="I34" s="17">
        <v>260104.64337918075</v>
      </c>
      <c r="J34" s="17">
        <v>437430.36565388693</v>
      </c>
      <c r="K34" s="17">
        <v>496802.61302002892</v>
      </c>
      <c r="L34" s="17">
        <v>496802.61302002892</v>
      </c>
      <c r="M34" s="17">
        <v>496802.61302005762</v>
      </c>
      <c r="N34" s="17">
        <v>492025.30939353711</v>
      </c>
      <c r="O34" s="17">
        <v>508577.84641953127</v>
      </c>
      <c r="P34" s="17">
        <v>547583.57992305467</v>
      </c>
      <c r="Q34" s="17">
        <v>1015801.7476719327</v>
      </c>
      <c r="R34" s="17">
        <v>1145898.163597011</v>
      </c>
      <c r="S34" s="17">
        <v>1444047.4053473503</v>
      </c>
      <c r="T34" s="17">
        <v>1534698.1649500574</v>
      </c>
      <c r="U34" s="17">
        <v>1545754.9085125264</v>
      </c>
      <c r="V34" s="17">
        <v>1611784.8769304615</v>
      </c>
      <c r="W34" s="17">
        <v>1611784.8769304615</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27957.540770215044</v>
      </c>
      <c r="U42" s="5">
        <v>27957.540770215644</v>
      </c>
      <c r="V42" s="5">
        <v>27957.540770215044</v>
      </c>
      <c r="W42" s="5">
        <v>147735.76694986294</v>
      </c>
    </row>
    <row r="43" spans="1:23">
      <c r="A43" s="6" t="s">
        <v>144</v>
      </c>
      <c r="B43" s="6" t="s">
        <v>118</v>
      </c>
      <c r="C43" s="5">
        <v>0</v>
      </c>
      <c r="D43" s="5">
        <v>51991.338374906838</v>
      </c>
      <c r="E43" s="5">
        <v>51991.338374907667</v>
      </c>
      <c r="F43" s="5">
        <v>51991.338374906838</v>
      </c>
      <c r="G43" s="5">
        <v>51991.338374906838</v>
      </c>
      <c r="H43" s="5">
        <v>51991.338374906838</v>
      </c>
      <c r="I43" s="5">
        <v>60415.871407728868</v>
      </c>
      <c r="J43" s="5">
        <v>79740.185656989968</v>
      </c>
      <c r="K43" s="5">
        <v>99208.241778284035</v>
      </c>
      <c r="L43" s="5">
        <v>99208.241778284035</v>
      </c>
      <c r="M43" s="5">
        <v>99208.241778276046</v>
      </c>
      <c r="N43" s="5">
        <v>99208.241778284035</v>
      </c>
      <c r="O43" s="5">
        <v>99208.241778284035</v>
      </c>
      <c r="P43" s="5">
        <v>99208.241778284035</v>
      </c>
      <c r="Q43" s="5">
        <v>107968.55016253644</v>
      </c>
      <c r="R43" s="5">
        <v>131250.75502985521</v>
      </c>
      <c r="S43" s="5">
        <v>170164.04119939197</v>
      </c>
      <c r="T43" s="5">
        <v>170164.04119939197</v>
      </c>
      <c r="U43" s="5">
        <v>228806.75101125261</v>
      </c>
      <c r="V43" s="5">
        <v>296074.59141588712</v>
      </c>
      <c r="W43" s="5">
        <v>296074.59141588712</v>
      </c>
    </row>
    <row r="44" spans="1:23">
      <c r="A44" s="6" t="s">
        <v>144</v>
      </c>
      <c r="B44" s="6" t="s">
        <v>119</v>
      </c>
      <c r="C44" s="5">
        <v>0</v>
      </c>
      <c r="D44" s="5">
        <v>0</v>
      </c>
      <c r="E44" s="5">
        <v>0</v>
      </c>
      <c r="F44" s="5">
        <v>0</v>
      </c>
      <c r="G44" s="5">
        <v>3355.8658325575639</v>
      </c>
      <c r="H44" s="5">
        <v>6612.9408313868707</v>
      </c>
      <c r="I44" s="5">
        <v>9758.4777921344557</v>
      </c>
      <c r="J44" s="5">
        <v>12805.223919155918</v>
      </c>
      <c r="K44" s="5">
        <v>15762.739615706538</v>
      </c>
      <c r="L44" s="5">
        <v>15762.739615706538</v>
      </c>
      <c r="M44" s="5">
        <v>15762.739615706281</v>
      </c>
      <c r="N44" s="5">
        <v>15762.739615706538</v>
      </c>
      <c r="O44" s="5">
        <v>15762.739615706538</v>
      </c>
      <c r="P44" s="5">
        <v>15762.739615706538</v>
      </c>
      <c r="Q44" s="5">
        <v>15762.739615706281</v>
      </c>
      <c r="R44" s="5">
        <v>15762.739615706538</v>
      </c>
      <c r="S44" s="5">
        <v>27221.622218611057</v>
      </c>
      <c r="T44" s="5">
        <v>27221.622218611057</v>
      </c>
      <c r="U44" s="5">
        <v>27221.622218612014</v>
      </c>
      <c r="V44" s="5">
        <v>27221.622218611057</v>
      </c>
      <c r="W44" s="5">
        <v>27221.622218611057</v>
      </c>
    </row>
    <row r="45" spans="1:23">
      <c r="A45" s="100" t="s">
        <v>136</v>
      </c>
      <c r="B45" s="100"/>
      <c r="C45" s="17">
        <v>0</v>
      </c>
      <c r="D45" s="17">
        <v>51991.338374906838</v>
      </c>
      <c r="E45" s="17">
        <v>51991.338374907667</v>
      </c>
      <c r="F45" s="17">
        <v>51991.338374906838</v>
      </c>
      <c r="G45" s="17">
        <v>55347.204207464405</v>
      </c>
      <c r="H45" s="17">
        <v>58604.279206293708</v>
      </c>
      <c r="I45" s="17">
        <v>70174.349199863325</v>
      </c>
      <c r="J45" s="17">
        <v>92545.409576145888</v>
      </c>
      <c r="K45" s="17">
        <v>114970.98139399057</v>
      </c>
      <c r="L45" s="17">
        <v>114970.98139399057</v>
      </c>
      <c r="M45" s="17">
        <v>114970.98139398232</v>
      </c>
      <c r="N45" s="17">
        <v>114970.98139399057</v>
      </c>
      <c r="O45" s="17">
        <v>114970.98139399057</v>
      </c>
      <c r="P45" s="17">
        <v>114970.98139399057</v>
      </c>
      <c r="Q45" s="17">
        <v>123731.28977824272</v>
      </c>
      <c r="R45" s="17">
        <v>147013.49464556173</v>
      </c>
      <c r="S45" s="17">
        <v>197385.66341800304</v>
      </c>
      <c r="T45" s="17">
        <v>225343.20418821808</v>
      </c>
      <c r="U45" s="17">
        <v>283985.91400008026</v>
      </c>
      <c r="V45" s="17">
        <v>351253.75440471323</v>
      </c>
      <c r="W45" s="17">
        <v>471031.98058436112</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31022.258032537462</v>
      </c>
      <c r="Q53" s="5">
        <v>42304.966141192097</v>
      </c>
      <c r="R53" s="5">
        <v>70851.351503352795</v>
      </c>
      <c r="S53" s="5">
        <v>164321.66352307686</v>
      </c>
      <c r="T53" s="5">
        <v>164321.66352307686</v>
      </c>
      <c r="U53" s="5">
        <v>164321.66352304711</v>
      </c>
      <c r="V53" s="5">
        <v>164321.66352307686</v>
      </c>
      <c r="W53" s="5">
        <v>203324.69973581954</v>
      </c>
    </row>
    <row r="54" spans="1:23">
      <c r="A54" s="6" t="s">
        <v>145</v>
      </c>
      <c r="B54" s="6" t="s">
        <v>118</v>
      </c>
      <c r="C54" s="5">
        <v>0</v>
      </c>
      <c r="D54" s="5">
        <v>0</v>
      </c>
      <c r="E54" s="5">
        <v>0</v>
      </c>
      <c r="F54" s="5">
        <v>0</v>
      </c>
      <c r="G54" s="5">
        <v>0</v>
      </c>
      <c r="H54" s="5">
        <v>0</v>
      </c>
      <c r="I54" s="5">
        <v>0</v>
      </c>
      <c r="J54" s="5">
        <v>0</v>
      </c>
      <c r="K54" s="5">
        <v>0</v>
      </c>
      <c r="L54" s="5">
        <v>0</v>
      </c>
      <c r="M54" s="5">
        <v>0</v>
      </c>
      <c r="N54" s="5">
        <v>110502.03604411671</v>
      </c>
      <c r="O54" s="5">
        <v>110502.03604411671</v>
      </c>
      <c r="P54" s="5">
        <v>110502.03604411671</v>
      </c>
      <c r="Q54" s="5">
        <v>117510.97336732975</v>
      </c>
      <c r="R54" s="5">
        <v>117510.97336730587</v>
      </c>
      <c r="S54" s="5">
        <v>236053.88377550518</v>
      </c>
      <c r="T54" s="5">
        <v>236053.88377550518</v>
      </c>
      <c r="U54" s="5">
        <v>259651.36680435188</v>
      </c>
      <c r="V54" s="5">
        <v>265338.28336400061</v>
      </c>
      <c r="W54" s="5">
        <v>265338.28336400061</v>
      </c>
    </row>
    <row r="55" spans="1:23">
      <c r="A55" s="6" t="s">
        <v>145</v>
      </c>
      <c r="B55" s="6" t="s">
        <v>119</v>
      </c>
      <c r="C55" s="5">
        <v>0</v>
      </c>
      <c r="D55" s="5">
        <v>0</v>
      </c>
      <c r="E55" s="5">
        <v>0</v>
      </c>
      <c r="F55" s="5">
        <v>0</v>
      </c>
      <c r="G55" s="5">
        <v>0</v>
      </c>
      <c r="H55" s="5">
        <v>0</v>
      </c>
      <c r="I55" s="5">
        <v>0</v>
      </c>
      <c r="J55" s="5">
        <v>0</v>
      </c>
      <c r="K55" s="5">
        <v>0</v>
      </c>
      <c r="L55" s="5">
        <v>0</v>
      </c>
      <c r="M55" s="5">
        <v>0</v>
      </c>
      <c r="N55" s="5">
        <v>0</v>
      </c>
      <c r="O55" s="5">
        <v>10457.606367352049</v>
      </c>
      <c r="P55" s="5">
        <v>10457.606367352049</v>
      </c>
      <c r="Q55" s="5">
        <v>41883.223067525774</v>
      </c>
      <c r="R55" s="5">
        <v>70229.571949648322</v>
      </c>
      <c r="S55" s="5">
        <v>74506.8078366353</v>
      </c>
      <c r="T55" s="5">
        <v>74506.8078366353</v>
      </c>
      <c r="U55" s="5">
        <v>74506.807836630134</v>
      </c>
      <c r="V55" s="5">
        <v>74506.8078366353</v>
      </c>
      <c r="W55" s="5">
        <v>74506.8078366353</v>
      </c>
    </row>
    <row r="56" spans="1:23">
      <c r="A56" s="100" t="s">
        <v>136</v>
      </c>
      <c r="B56" s="100"/>
      <c r="C56" s="17">
        <v>0</v>
      </c>
      <c r="D56" s="17">
        <v>0</v>
      </c>
      <c r="E56" s="17">
        <v>0</v>
      </c>
      <c r="F56" s="17">
        <v>0</v>
      </c>
      <c r="G56" s="17">
        <v>0</v>
      </c>
      <c r="H56" s="17">
        <v>0</v>
      </c>
      <c r="I56" s="17">
        <v>0</v>
      </c>
      <c r="J56" s="17">
        <v>0</v>
      </c>
      <c r="K56" s="17">
        <v>0</v>
      </c>
      <c r="L56" s="17">
        <v>0</v>
      </c>
      <c r="M56" s="17">
        <v>0</v>
      </c>
      <c r="N56" s="17">
        <v>110502.03604411671</v>
      </c>
      <c r="O56" s="17">
        <v>120959.64241146877</v>
      </c>
      <c r="P56" s="17">
        <v>151981.90044400623</v>
      </c>
      <c r="Q56" s="17">
        <v>201699.16257604762</v>
      </c>
      <c r="R56" s="17">
        <v>258591.89682030698</v>
      </c>
      <c r="S56" s="17">
        <v>474882.35513521731</v>
      </c>
      <c r="T56" s="17">
        <v>474882.35513521731</v>
      </c>
      <c r="U56" s="17">
        <v>498479.83816402918</v>
      </c>
      <c r="V56" s="17">
        <v>504166.7547237128</v>
      </c>
      <c r="W56" s="17">
        <v>543169.79093645548</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229</v>
      </c>
      <c r="C64" s="5">
        <v>0</v>
      </c>
      <c r="D64" s="5">
        <v>0</v>
      </c>
      <c r="E64" s="5">
        <v>0</v>
      </c>
      <c r="F64" s="5">
        <v>0</v>
      </c>
      <c r="G64" s="5">
        <v>0</v>
      </c>
      <c r="H64" s="5">
        <v>0</v>
      </c>
      <c r="I64" s="5">
        <v>0</v>
      </c>
      <c r="J64" s="5">
        <v>0</v>
      </c>
      <c r="K64" s="5">
        <v>0</v>
      </c>
      <c r="L64" s="5">
        <v>0</v>
      </c>
      <c r="M64" s="5">
        <v>0</v>
      </c>
      <c r="N64" s="5">
        <v>16122.593650415274</v>
      </c>
      <c r="O64" s="5">
        <v>16122.593650415274</v>
      </c>
      <c r="P64" s="5">
        <v>16122.593650415274</v>
      </c>
      <c r="Q64" s="5">
        <v>16122.59365041489</v>
      </c>
      <c r="R64" s="5">
        <v>16122.593650415274</v>
      </c>
      <c r="S64" s="5">
        <v>16122.593650415274</v>
      </c>
      <c r="T64" s="5">
        <v>16122.593650415274</v>
      </c>
      <c r="U64" s="5">
        <v>16122.59365041489</v>
      </c>
      <c r="V64" s="5">
        <v>28552.68005033613</v>
      </c>
      <c r="W64" s="5">
        <v>28552.68005033613</v>
      </c>
    </row>
    <row r="65" spans="1:23">
      <c r="A65" s="6" t="s">
        <v>146</v>
      </c>
      <c r="B65" s="6" t="s">
        <v>118</v>
      </c>
      <c r="C65" s="5">
        <v>0</v>
      </c>
      <c r="D65" s="5">
        <v>0</v>
      </c>
      <c r="E65" s="5">
        <v>0</v>
      </c>
      <c r="F65" s="5">
        <v>0</v>
      </c>
      <c r="G65" s="5">
        <v>0</v>
      </c>
      <c r="H65" s="5">
        <v>0</v>
      </c>
      <c r="I65" s="5">
        <v>13734.136873461384</v>
      </c>
      <c r="J65" s="5">
        <v>13734.136873462408</v>
      </c>
      <c r="K65" s="5">
        <v>13734.136873462408</v>
      </c>
      <c r="L65" s="5">
        <v>13734.136873462408</v>
      </c>
      <c r="M65" s="5">
        <v>13734.136873461384</v>
      </c>
      <c r="N65" s="5">
        <v>204917.94617806698</v>
      </c>
      <c r="O65" s="5">
        <v>204917.94617806698</v>
      </c>
      <c r="P65" s="5">
        <v>204917.94617806698</v>
      </c>
      <c r="Q65" s="5">
        <v>226749.08309577388</v>
      </c>
      <c r="R65" s="5">
        <v>231920.29885095829</v>
      </c>
      <c r="S65" s="5">
        <v>321234.75240276352</v>
      </c>
      <c r="T65" s="5">
        <v>321234.75240276352</v>
      </c>
      <c r="U65" s="5">
        <v>321234.75240278337</v>
      </c>
      <c r="V65" s="5">
        <v>321234.75240276352</v>
      </c>
      <c r="W65" s="5">
        <v>321234.75240276352</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0</v>
      </c>
      <c r="D67" s="17">
        <v>0</v>
      </c>
      <c r="E67" s="17">
        <v>0</v>
      </c>
      <c r="F67" s="17">
        <v>0</v>
      </c>
      <c r="G67" s="17">
        <v>0</v>
      </c>
      <c r="H67" s="17">
        <v>0</v>
      </c>
      <c r="I67" s="17">
        <v>13734.136873461384</v>
      </c>
      <c r="J67" s="17">
        <v>13734.136873462408</v>
      </c>
      <c r="K67" s="17">
        <v>13734.136873462408</v>
      </c>
      <c r="L67" s="17">
        <v>13734.136873462408</v>
      </c>
      <c r="M67" s="17">
        <v>13734.136873461384</v>
      </c>
      <c r="N67" s="17">
        <v>221040.53982848226</v>
      </c>
      <c r="O67" s="17">
        <v>221040.53982848226</v>
      </c>
      <c r="P67" s="17">
        <v>221040.53982848226</v>
      </c>
      <c r="Q67" s="17">
        <v>242871.67674618878</v>
      </c>
      <c r="R67" s="17">
        <v>248042.89250137357</v>
      </c>
      <c r="S67" s="17">
        <v>337357.34605317877</v>
      </c>
      <c r="T67" s="17">
        <v>337357.34605317877</v>
      </c>
      <c r="U67" s="17">
        <v>337357.34605319827</v>
      </c>
      <c r="V67" s="17">
        <v>349787.43245309964</v>
      </c>
      <c r="W67" s="17">
        <v>349787.43245309964</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879.1744144362832</v>
      </c>
      <c r="R10" s="5">
        <v>1337.8741089247787</v>
      </c>
      <c r="S10" s="5">
        <v>1454.7333168063717</v>
      </c>
      <c r="T10" s="5">
        <v>0</v>
      </c>
      <c r="U10" s="5">
        <v>2716.1574766497342</v>
      </c>
      <c r="V10" s="5">
        <v>4740.9889851775215</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0" t="s">
        <v>136</v>
      </c>
      <c r="B12" s="100"/>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830944.13016664877</v>
      </c>
      <c r="R12" s="17">
        <v>115121.94490538495</v>
      </c>
      <c r="S12" s="17">
        <v>267687.26609515294</v>
      </c>
      <c r="T12" s="17">
        <v>0</v>
      </c>
      <c r="U12" s="17">
        <v>107805.90614921611</v>
      </c>
      <c r="V12" s="17">
        <v>10227.006684292566</v>
      </c>
      <c r="W12" s="17">
        <v>527.50464866176981</v>
      </c>
    </row>
    <row r="14" spans="1:23">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126</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0" t="s">
        <v>136</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0" t="s">
        <v>136</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136</v>
      </c>
      <c r="B45" s="100"/>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1337.8741089247787</v>
      </c>
      <c r="S54" s="5">
        <v>720.81380562477875</v>
      </c>
      <c r="T54" s="5">
        <v>0</v>
      </c>
      <c r="U54" s="5">
        <v>619.2445875594691</v>
      </c>
      <c r="V54" s="5">
        <v>425.93543059646021</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136</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1337.8741089247787</v>
      </c>
      <c r="S56" s="17">
        <v>70586.265131737717</v>
      </c>
      <c r="T56" s="17">
        <v>0</v>
      </c>
      <c r="U56" s="17">
        <v>619.2445875594691</v>
      </c>
      <c r="V56" s="17">
        <v>425.93543059646021</v>
      </c>
      <c r="W56" s="17">
        <v>0</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140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111</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75</v>
      </c>
      <c r="B5" s="6" t="s">
        <v>112</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75</v>
      </c>
      <c r="B6" s="6" t="s">
        <v>113</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75</v>
      </c>
      <c r="B7" s="6" t="s">
        <v>114</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75</v>
      </c>
      <c r="B8" s="6" t="s">
        <v>115</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75</v>
      </c>
      <c r="B9" s="6" t="s">
        <v>116</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118</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75</v>
      </c>
      <c r="B11" s="6" t="s">
        <v>119</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0" t="s">
        <v>136</v>
      </c>
      <c r="B12" s="100"/>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139</v>
      </c>
      <c r="B14" s="4" t="s">
        <v>140</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126</v>
      </c>
      <c r="B15" s="6" t="s">
        <v>111</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126</v>
      </c>
      <c r="B16" s="6" t="s">
        <v>112</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126</v>
      </c>
      <c r="B17" s="6" t="s">
        <v>113</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126</v>
      </c>
      <c r="B18" s="6" t="s">
        <v>114</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126</v>
      </c>
      <c r="B19" s="6" t="s">
        <v>115</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126</v>
      </c>
      <c r="B20" s="6" t="s">
        <v>116</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126</v>
      </c>
      <c r="B21" s="6" t="s">
        <v>118</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126</v>
      </c>
      <c r="B22" s="6" t="s">
        <v>119</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0" t="s">
        <v>136</v>
      </c>
      <c r="B23" s="100"/>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139</v>
      </c>
      <c r="B25" s="4" t="s">
        <v>140</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143</v>
      </c>
      <c r="B26" s="6" t="s">
        <v>111</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143</v>
      </c>
      <c r="B27" s="6" t="s">
        <v>112</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143</v>
      </c>
      <c r="B28" s="6" t="s">
        <v>113</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143</v>
      </c>
      <c r="B29" s="6" t="s">
        <v>114</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143</v>
      </c>
      <c r="B30" s="6" t="s">
        <v>115</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143</v>
      </c>
      <c r="B31" s="6" t="s">
        <v>116</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143</v>
      </c>
      <c r="B32" s="6" t="s">
        <v>118</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143</v>
      </c>
      <c r="B33" s="6" t="s">
        <v>119</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0" t="s">
        <v>136</v>
      </c>
      <c r="B34" s="100"/>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139</v>
      </c>
      <c r="B36" s="4" t="s">
        <v>140</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144</v>
      </c>
      <c r="B37" s="6" t="s">
        <v>111</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144</v>
      </c>
      <c r="B38" s="6" t="s">
        <v>112</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144</v>
      </c>
      <c r="B39" s="6" t="s">
        <v>113</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144</v>
      </c>
      <c r="B40" s="6" t="s">
        <v>114</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144</v>
      </c>
      <c r="B41" s="6" t="s">
        <v>115</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144</v>
      </c>
      <c r="B42" s="6" t="s">
        <v>116</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144</v>
      </c>
      <c r="B43" s="6" t="s">
        <v>118</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144</v>
      </c>
      <c r="B44" s="6" t="s">
        <v>119</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0" t="s">
        <v>136</v>
      </c>
      <c r="B45" s="100"/>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139</v>
      </c>
      <c r="B47" s="4" t="s">
        <v>140</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145</v>
      </c>
      <c r="B48" s="6" t="s">
        <v>111</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145</v>
      </c>
      <c r="B51" s="6" t="s">
        <v>114</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145</v>
      </c>
      <c r="B52" s="6" t="s">
        <v>115</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145</v>
      </c>
      <c r="B53" s="6" t="s">
        <v>116</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145</v>
      </c>
      <c r="B54" s="6" t="s">
        <v>118</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145</v>
      </c>
      <c r="B55" s="6" t="s">
        <v>119</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0" t="s">
        <v>136</v>
      </c>
      <c r="B56" s="100"/>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139</v>
      </c>
      <c r="B58" s="4" t="s">
        <v>140</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146</v>
      </c>
      <c r="B59" s="6" t="s">
        <v>111</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146</v>
      </c>
      <c r="B60" s="6" t="s">
        <v>112</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146</v>
      </c>
      <c r="B61" s="6" t="s">
        <v>113</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146</v>
      </c>
      <c r="B62" s="6" t="s">
        <v>114</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146</v>
      </c>
      <c r="B63" s="6" t="s">
        <v>115</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146</v>
      </c>
      <c r="B64" s="6" t="s">
        <v>116</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118</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119</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0" t="s">
        <v>136</v>
      </c>
      <c r="B67" s="100"/>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254</v>
      </c>
      <c r="C4" s="5">
        <v>0</v>
      </c>
      <c r="D4" s="5">
        <v>0</v>
      </c>
      <c r="E4" s="5">
        <v>15399.715191352672</v>
      </c>
      <c r="F4" s="5">
        <v>34421.418884510298</v>
      </c>
      <c r="G4" s="5">
        <v>4366.1532245187691</v>
      </c>
      <c r="H4" s="5">
        <v>1710.0553570135698</v>
      </c>
      <c r="I4" s="5">
        <v>0</v>
      </c>
      <c r="J4" s="5">
        <v>6605.6341870272599</v>
      </c>
      <c r="K4" s="5">
        <v>15556.363976980138</v>
      </c>
      <c r="L4" s="5">
        <v>0</v>
      </c>
      <c r="M4" s="5">
        <v>12245.70724429113</v>
      </c>
      <c r="N4" s="5">
        <v>27017.344868179956</v>
      </c>
      <c r="O4" s="5">
        <v>13909.786364663911</v>
      </c>
      <c r="P4" s="5">
        <v>13199.009253942859</v>
      </c>
      <c r="Q4" s="5">
        <v>5079.6465634145598</v>
      </c>
      <c r="R4" s="5">
        <v>27506.401628967447</v>
      </c>
      <c r="S4" s="5">
        <v>872.22351553483099</v>
      </c>
      <c r="T4" s="5">
        <v>24591.423679955158</v>
      </c>
      <c r="U4" s="5">
        <v>34197.128610165761</v>
      </c>
      <c r="V4" s="5">
        <v>21283.052228779925</v>
      </c>
      <c r="W4" s="5">
        <v>42476.429004341226</v>
      </c>
    </row>
    <row r="5" spans="1:23">
      <c r="A5" s="6" t="s">
        <v>143</v>
      </c>
      <c r="B5" s="6" t="s">
        <v>254</v>
      </c>
      <c r="C5" s="5">
        <v>0</v>
      </c>
      <c r="D5" s="5">
        <v>0</v>
      </c>
      <c r="E5" s="5">
        <v>0</v>
      </c>
      <c r="F5" s="5">
        <v>0</v>
      </c>
      <c r="G5" s="5">
        <v>3503.1017992141497</v>
      </c>
      <c r="H5" s="5">
        <v>0</v>
      </c>
      <c r="I5" s="5">
        <v>0</v>
      </c>
      <c r="J5" s="5">
        <v>2163.9246750028983</v>
      </c>
      <c r="K5" s="5">
        <v>0</v>
      </c>
      <c r="L5" s="5">
        <v>0</v>
      </c>
      <c r="M5" s="5">
        <v>0</v>
      </c>
      <c r="N5" s="5">
        <v>0</v>
      </c>
      <c r="O5" s="5">
        <v>0</v>
      </c>
      <c r="P5" s="5">
        <v>4525.9528803159301</v>
      </c>
      <c r="Q5" s="5">
        <v>701.49144062234495</v>
      </c>
      <c r="R5" s="5">
        <v>0</v>
      </c>
      <c r="S5" s="5">
        <v>3240.4980052696601</v>
      </c>
      <c r="T5" s="5">
        <v>25247.332719928123</v>
      </c>
      <c r="U5" s="5">
        <v>18024.94287258117</v>
      </c>
      <c r="V5" s="5">
        <v>16436.746696262777</v>
      </c>
      <c r="W5" s="5">
        <v>0</v>
      </c>
    </row>
    <row r="6" spans="1:23">
      <c r="A6" s="6" t="s">
        <v>144</v>
      </c>
      <c r="B6" s="6" t="s">
        <v>254</v>
      </c>
      <c r="C6" s="5">
        <v>0</v>
      </c>
      <c r="D6" s="5">
        <v>1404.7460350737999</v>
      </c>
      <c r="E6" s="5">
        <v>0</v>
      </c>
      <c r="F6" s="5">
        <v>0</v>
      </c>
      <c r="G6" s="5">
        <v>8754.4970146340875</v>
      </c>
      <c r="H6" s="5">
        <v>0</v>
      </c>
      <c r="I6" s="5">
        <v>0</v>
      </c>
      <c r="J6" s="5">
        <v>8226.0893897916303</v>
      </c>
      <c r="K6" s="5">
        <v>5288.2521704080982</v>
      </c>
      <c r="L6" s="5">
        <v>0</v>
      </c>
      <c r="M6" s="5">
        <v>0</v>
      </c>
      <c r="N6" s="5">
        <v>0</v>
      </c>
      <c r="O6" s="5">
        <v>0</v>
      </c>
      <c r="P6" s="5">
        <v>0</v>
      </c>
      <c r="Q6" s="5">
        <v>7715.7759681588896</v>
      </c>
      <c r="R6" s="5">
        <v>0</v>
      </c>
      <c r="S6" s="5">
        <v>0</v>
      </c>
      <c r="T6" s="5">
        <v>23972.357409968099</v>
      </c>
      <c r="U6" s="5">
        <v>33461.952204437112</v>
      </c>
      <c r="V6" s="5">
        <v>0</v>
      </c>
      <c r="W6" s="5">
        <v>9107.4279189875615</v>
      </c>
    </row>
    <row r="7" spans="1:23">
      <c r="A7" s="6" t="s">
        <v>145</v>
      </c>
      <c r="B7" s="6" t="s">
        <v>254</v>
      </c>
      <c r="C7" s="5">
        <v>0</v>
      </c>
      <c r="D7" s="5">
        <v>608.14255978286997</v>
      </c>
      <c r="E7" s="5">
        <v>0</v>
      </c>
      <c r="F7" s="5">
        <v>0</v>
      </c>
      <c r="G7" s="5">
        <v>17954.224635077946</v>
      </c>
      <c r="H7" s="5">
        <v>0</v>
      </c>
      <c r="I7" s="5">
        <v>0</v>
      </c>
      <c r="J7" s="5">
        <v>2918.3844047582697</v>
      </c>
      <c r="K7" s="5">
        <v>1040.9462034799801</v>
      </c>
      <c r="L7" s="5">
        <v>0</v>
      </c>
      <c r="M7" s="5">
        <v>0</v>
      </c>
      <c r="N7" s="5">
        <v>0</v>
      </c>
      <c r="O7" s="5">
        <v>0</v>
      </c>
      <c r="P7" s="5">
        <v>0</v>
      </c>
      <c r="Q7" s="5">
        <v>5858.4568413993929</v>
      </c>
      <c r="R7" s="5">
        <v>0</v>
      </c>
      <c r="S7" s="5">
        <v>18566.349433300747</v>
      </c>
      <c r="T7" s="5">
        <v>8236.3137512648991</v>
      </c>
      <c r="U7" s="5">
        <v>10287.75199868388</v>
      </c>
      <c r="V7" s="5">
        <v>0</v>
      </c>
      <c r="W7" s="5">
        <v>11223.669205118158</v>
      </c>
    </row>
    <row r="8" spans="1:23">
      <c r="A8" s="6" t="s">
        <v>146</v>
      </c>
      <c r="B8" s="6" t="s">
        <v>254</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2012.8885948566699</v>
      </c>
      <c r="E9" s="17">
        <v>15399.715191352672</v>
      </c>
      <c r="F9" s="17">
        <v>34421.418884510298</v>
      </c>
      <c r="G9" s="17">
        <v>34577.976673444951</v>
      </c>
      <c r="H9" s="17">
        <v>1710.0553570135698</v>
      </c>
      <c r="I9" s="17">
        <v>0</v>
      </c>
      <c r="J9" s="17">
        <v>19914.032656580057</v>
      </c>
      <c r="K9" s="17">
        <v>21885.562350868215</v>
      </c>
      <c r="L9" s="17">
        <v>0</v>
      </c>
      <c r="M9" s="17">
        <v>12245.70724429113</v>
      </c>
      <c r="N9" s="17">
        <v>27017.344868179956</v>
      </c>
      <c r="O9" s="17">
        <v>13909.786364663911</v>
      </c>
      <c r="P9" s="17">
        <v>17724.962134258789</v>
      </c>
      <c r="Q9" s="17">
        <v>19355.370813595189</v>
      </c>
      <c r="R9" s="17">
        <v>27506.401628967447</v>
      </c>
      <c r="S9" s="17">
        <v>22679.070954105238</v>
      </c>
      <c r="T9" s="17">
        <v>82047.427561116274</v>
      </c>
      <c r="U9" s="17">
        <v>95971.77568586792</v>
      </c>
      <c r="V9" s="17">
        <v>37719.798925042705</v>
      </c>
      <c r="W9" s="17">
        <v>62807.526128446945</v>
      </c>
    </row>
    <row r="10" spans="1:23">
      <c r="A10" s="47" t="s">
        <v>231</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3">
      <c r="B2" s="9" t="s">
        <v>271</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254</v>
      </c>
      <c r="C4" s="5">
        <v>0</v>
      </c>
      <c r="D4" s="5">
        <v>0</v>
      </c>
      <c r="E4" s="5">
        <v>12482.377544488816</v>
      </c>
      <c r="F4" s="5">
        <v>38915.376658605099</v>
      </c>
      <c r="G4" s="5">
        <v>0</v>
      </c>
      <c r="H4" s="5">
        <v>0</v>
      </c>
      <c r="I4" s="5">
        <v>0</v>
      </c>
      <c r="J4" s="5">
        <v>0</v>
      </c>
      <c r="K4" s="5">
        <v>0</v>
      </c>
      <c r="L4" s="5">
        <v>0</v>
      </c>
      <c r="M4" s="5">
        <v>1964.0130631069899</v>
      </c>
      <c r="N4" s="5">
        <v>2021.7665257137799</v>
      </c>
      <c r="O4" s="5">
        <v>4636.5954548879699</v>
      </c>
      <c r="P4" s="5">
        <v>24783.02170305885</v>
      </c>
      <c r="Q4" s="5">
        <v>5207.0351254481702</v>
      </c>
      <c r="R4" s="5">
        <v>7540.0994671055196</v>
      </c>
      <c r="S4" s="5">
        <v>0</v>
      </c>
      <c r="T4" s="5">
        <v>0</v>
      </c>
      <c r="U4" s="5">
        <v>0</v>
      </c>
      <c r="V4" s="5">
        <v>33862.817506080151</v>
      </c>
      <c r="W4" s="5">
        <v>0</v>
      </c>
    </row>
    <row r="5" spans="1:23">
      <c r="A5" s="6" t="s">
        <v>143</v>
      </c>
      <c r="B5" s="6" t="s">
        <v>254</v>
      </c>
      <c r="C5" s="5">
        <v>0</v>
      </c>
      <c r="D5" s="5">
        <v>0</v>
      </c>
      <c r="E5" s="5">
        <v>0</v>
      </c>
      <c r="F5" s="5">
        <v>0</v>
      </c>
      <c r="G5" s="5">
        <v>0</v>
      </c>
      <c r="H5" s="5">
        <v>0</v>
      </c>
      <c r="I5" s="5">
        <v>0</v>
      </c>
      <c r="J5" s="5">
        <v>7256.9679160486203</v>
      </c>
      <c r="K5" s="5">
        <v>2002.6916370251399</v>
      </c>
      <c r="L5" s="5">
        <v>0</v>
      </c>
      <c r="M5" s="5">
        <v>0</v>
      </c>
      <c r="N5" s="5">
        <v>0</v>
      </c>
      <c r="O5" s="5">
        <v>4407.3882470118897</v>
      </c>
      <c r="P5" s="5">
        <v>12847.098808058703</v>
      </c>
      <c r="Q5" s="5">
        <v>4665.7791652943097</v>
      </c>
      <c r="R5" s="5">
        <v>0</v>
      </c>
      <c r="S5" s="5">
        <v>0</v>
      </c>
      <c r="T5" s="5">
        <v>0</v>
      </c>
      <c r="U5" s="5">
        <v>0</v>
      </c>
      <c r="V5" s="5">
        <v>10887.02979389101</v>
      </c>
      <c r="W5" s="5">
        <v>0</v>
      </c>
    </row>
    <row r="6" spans="1:23">
      <c r="A6" s="6" t="s">
        <v>144</v>
      </c>
      <c r="B6" s="6" t="s">
        <v>254</v>
      </c>
      <c r="C6" s="5">
        <v>0</v>
      </c>
      <c r="D6" s="5">
        <v>1388.44768522654</v>
      </c>
      <c r="E6" s="5">
        <v>0</v>
      </c>
      <c r="F6" s="5">
        <v>0</v>
      </c>
      <c r="G6" s="5">
        <v>0</v>
      </c>
      <c r="H6" s="5">
        <v>0</v>
      </c>
      <c r="I6" s="5">
        <v>0</v>
      </c>
      <c r="J6" s="5">
        <v>0</v>
      </c>
      <c r="K6" s="5">
        <v>84.4437477912291</v>
      </c>
      <c r="L6" s="5">
        <v>0</v>
      </c>
      <c r="M6" s="5">
        <v>3344.2964777676302</v>
      </c>
      <c r="N6" s="5">
        <v>0</v>
      </c>
      <c r="O6" s="5">
        <v>0</v>
      </c>
      <c r="P6" s="5">
        <v>0</v>
      </c>
      <c r="Q6" s="5">
        <v>4120.7908986251696</v>
      </c>
      <c r="R6" s="5">
        <v>0</v>
      </c>
      <c r="S6" s="5">
        <v>0</v>
      </c>
      <c r="T6" s="5">
        <v>0</v>
      </c>
      <c r="U6" s="5">
        <v>2581.2318047552899</v>
      </c>
      <c r="V6" s="5">
        <v>0</v>
      </c>
      <c r="W6" s="5">
        <v>0</v>
      </c>
    </row>
    <row r="7" spans="1:23">
      <c r="A7" s="6" t="s">
        <v>145</v>
      </c>
      <c r="B7" s="6" t="s">
        <v>254</v>
      </c>
      <c r="C7" s="5">
        <v>0</v>
      </c>
      <c r="D7" s="5">
        <v>608.14255978286997</v>
      </c>
      <c r="E7" s="5">
        <v>0</v>
      </c>
      <c r="F7" s="5">
        <v>0</v>
      </c>
      <c r="G7" s="5">
        <v>0</v>
      </c>
      <c r="H7" s="5">
        <v>0</v>
      </c>
      <c r="I7" s="5">
        <v>0</v>
      </c>
      <c r="J7" s="5">
        <v>0</v>
      </c>
      <c r="K7" s="5">
        <v>0</v>
      </c>
      <c r="L7" s="5">
        <v>0</v>
      </c>
      <c r="M7" s="5">
        <v>1179.0508542905402</v>
      </c>
      <c r="N7" s="5">
        <v>0</v>
      </c>
      <c r="O7" s="5">
        <v>0</v>
      </c>
      <c r="P7" s="5">
        <v>0</v>
      </c>
      <c r="Q7" s="5">
        <v>1427.5483673818501</v>
      </c>
      <c r="R7" s="5">
        <v>0</v>
      </c>
      <c r="S7" s="5">
        <v>11085.859787497951</v>
      </c>
      <c r="T7" s="5">
        <v>0</v>
      </c>
      <c r="U7" s="5">
        <v>0</v>
      </c>
      <c r="V7" s="5">
        <v>0</v>
      </c>
      <c r="W7" s="5">
        <v>0</v>
      </c>
    </row>
    <row r="8" spans="1:23">
      <c r="A8" s="6" t="s">
        <v>146</v>
      </c>
      <c r="B8" s="6" t="s">
        <v>254</v>
      </c>
      <c r="C8" s="5">
        <v>0</v>
      </c>
      <c r="D8" s="5">
        <v>0</v>
      </c>
      <c r="E8" s="5">
        <v>0</v>
      </c>
      <c r="F8" s="5">
        <v>0</v>
      </c>
      <c r="G8" s="5">
        <v>0</v>
      </c>
      <c r="H8" s="5">
        <v>0</v>
      </c>
      <c r="I8" s="5">
        <v>0</v>
      </c>
      <c r="J8" s="5">
        <v>0</v>
      </c>
      <c r="K8" s="5">
        <v>0</v>
      </c>
      <c r="L8" s="5">
        <v>0</v>
      </c>
      <c r="M8" s="5">
        <v>461.93786352965998</v>
      </c>
      <c r="N8" s="5">
        <v>0</v>
      </c>
      <c r="O8" s="5">
        <v>0</v>
      </c>
      <c r="P8" s="5">
        <v>0</v>
      </c>
      <c r="Q8" s="5">
        <v>0</v>
      </c>
      <c r="R8" s="5">
        <v>0</v>
      </c>
      <c r="S8" s="5">
        <v>0</v>
      </c>
      <c r="T8" s="5">
        <v>0</v>
      </c>
      <c r="U8" s="5">
        <v>0</v>
      </c>
      <c r="V8" s="5">
        <v>0</v>
      </c>
      <c r="W8" s="5">
        <v>0</v>
      </c>
    </row>
    <row r="9" spans="1:23">
      <c r="A9" s="15" t="s">
        <v>75</v>
      </c>
      <c r="B9" s="15" t="s">
        <v>136</v>
      </c>
      <c r="C9" s="17">
        <v>0</v>
      </c>
      <c r="D9" s="17">
        <v>1996.59024500941</v>
      </c>
      <c r="E9" s="17">
        <v>12482.377544488816</v>
      </c>
      <c r="F9" s="17">
        <v>38915.376658605099</v>
      </c>
      <c r="G9" s="17">
        <v>0</v>
      </c>
      <c r="H9" s="17">
        <v>0</v>
      </c>
      <c r="I9" s="17">
        <v>0</v>
      </c>
      <c r="J9" s="17">
        <v>7256.9679160486203</v>
      </c>
      <c r="K9" s="17">
        <v>2087.135384816369</v>
      </c>
      <c r="L9" s="17">
        <v>0</v>
      </c>
      <c r="M9" s="17">
        <v>6949.2982586948201</v>
      </c>
      <c r="N9" s="17">
        <v>2021.7665257137799</v>
      </c>
      <c r="O9" s="17">
        <v>9043.9837018998587</v>
      </c>
      <c r="P9" s="17">
        <v>37630.120511117551</v>
      </c>
      <c r="Q9" s="17">
        <v>15421.153556749501</v>
      </c>
      <c r="R9" s="17">
        <v>7540.0994671055196</v>
      </c>
      <c r="S9" s="17">
        <v>11085.859787497951</v>
      </c>
      <c r="T9" s="17">
        <v>0</v>
      </c>
      <c r="U9" s="17">
        <v>2581.2318047552899</v>
      </c>
      <c r="V9" s="17">
        <v>44749.847299971159</v>
      </c>
      <c r="W9" s="17">
        <v>0</v>
      </c>
    </row>
    <row r="10" spans="1:23">
      <c r="A10" s="47" t="s">
        <v>231</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232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143</v>
      </c>
      <c r="B5" s="6" t="s">
        <v>232</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144</v>
      </c>
      <c r="B6" s="6" t="s">
        <v>232</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145</v>
      </c>
      <c r="B7" s="6" t="s">
        <v>232</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146</v>
      </c>
      <c r="B8" s="6" t="s">
        <v>232</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75</v>
      </c>
      <c r="B9" s="15" t="s">
        <v>136</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126</v>
      </c>
      <c r="B4" s="6" t="s">
        <v>232</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1017.8392550870261</v>
      </c>
      <c r="O4" s="5">
        <v>1802.8836919101843</v>
      </c>
      <c r="P4" s="5">
        <v>1802.8836919101843</v>
      </c>
      <c r="Q4" s="5">
        <v>70989.461053930165</v>
      </c>
      <c r="R4" s="5">
        <v>70989.461053909836</v>
      </c>
      <c r="S4" s="5">
        <v>107178.13292110767</v>
      </c>
      <c r="T4" s="5">
        <v>107178.13292110767</v>
      </c>
      <c r="U4" s="5">
        <v>107178.13292108252</v>
      </c>
      <c r="V4" s="5">
        <v>137378.86712310574</v>
      </c>
      <c r="W4" s="5">
        <v>137378.86712310574</v>
      </c>
    </row>
    <row r="5" spans="1:23">
      <c r="A5" s="6" t="s">
        <v>143</v>
      </c>
      <c r="B5" s="6" t="s">
        <v>232</v>
      </c>
      <c r="C5" s="5">
        <v>0</v>
      </c>
      <c r="D5" s="5">
        <v>0</v>
      </c>
      <c r="E5" s="5">
        <v>0</v>
      </c>
      <c r="F5" s="5">
        <v>0</v>
      </c>
      <c r="G5" s="5">
        <v>0</v>
      </c>
      <c r="H5" s="5">
        <v>0</v>
      </c>
      <c r="I5" s="5">
        <v>0</v>
      </c>
      <c r="J5" s="5">
        <v>0</v>
      </c>
      <c r="K5" s="5">
        <v>0</v>
      </c>
      <c r="L5" s="5">
        <v>0</v>
      </c>
      <c r="M5" s="5">
        <v>0</v>
      </c>
      <c r="N5" s="5">
        <v>0</v>
      </c>
      <c r="O5" s="5">
        <v>0</v>
      </c>
      <c r="P5" s="5">
        <v>5646.1470740570376</v>
      </c>
      <c r="Q5" s="5">
        <v>35675.147074054366</v>
      </c>
      <c r="R5" s="5">
        <v>74371.902074065598</v>
      </c>
      <c r="S5" s="5">
        <v>156505.59322529714</v>
      </c>
      <c r="T5" s="5">
        <v>156505.59322529714</v>
      </c>
      <c r="U5" s="5">
        <v>158993.87411472813</v>
      </c>
      <c r="V5" s="5">
        <v>167288.90078083938</v>
      </c>
      <c r="W5" s="5">
        <v>167288.90078083938</v>
      </c>
    </row>
    <row r="6" spans="1:23">
      <c r="A6" s="6" t="s">
        <v>144</v>
      </c>
      <c r="B6" s="6" t="s">
        <v>232</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2044.0660591355884</v>
      </c>
      <c r="W6" s="5">
        <v>2044.0660591355884</v>
      </c>
    </row>
    <row r="7" spans="1:23">
      <c r="A7" s="6" t="s">
        <v>145</v>
      </c>
      <c r="B7" s="6" t="s">
        <v>232</v>
      </c>
      <c r="C7" s="5">
        <v>0</v>
      </c>
      <c r="D7" s="5">
        <v>0</v>
      </c>
      <c r="E7" s="5">
        <v>0</v>
      </c>
      <c r="F7" s="5">
        <v>0</v>
      </c>
      <c r="G7" s="5">
        <v>0</v>
      </c>
      <c r="H7" s="5">
        <v>0</v>
      </c>
      <c r="I7" s="5">
        <v>0</v>
      </c>
      <c r="J7" s="5">
        <v>0</v>
      </c>
      <c r="K7" s="5">
        <v>0</v>
      </c>
      <c r="L7" s="5">
        <v>0</v>
      </c>
      <c r="M7" s="5">
        <v>0</v>
      </c>
      <c r="N7" s="5">
        <v>0</v>
      </c>
      <c r="O7" s="5">
        <v>0</v>
      </c>
      <c r="P7" s="5">
        <v>0</v>
      </c>
      <c r="Q7" s="5">
        <v>0</v>
      </c>
      <c r="R7" s="5">
        <v>0</v>
      </c>
      <c r="S7" s="5">
        <v>19693.873065269439</v>
      </c>
      <c r="T7" s="5">
        <v>19693.873065269439</v>
      </c>
      <c r="U7" s="5">
        <v>23641.590000002212</v>
      </c>
      <c r="V7" s="5">
        <v>24619.934200842061</v>
      </c>
      <c r="W7" s="5">
        <v>24619.934200842061</v>
      </c>
    </row>
    <row r="8" spans="1:23">
      <c r="A8" s="6" t="s">
        <v>146</v>
      </c>
      <c r="B8" s="6" t="s">
        <v>232</v>
      </c>
      <c r="C8" s="5">
        <v>0</v>
      </c>
      <c r="D8" s="5">
        <v>0</v>
      </c>
      <c r="E8" s="5">
        <v>0</v>
      </c>
      <c r="F8" s="5">
        <v>0</v>
      </c>
      <c r="G8" s="5">
        <v>0</v>
      </c>
      <c r="H8" s="5">
        <v>0</v>
      </c>
      <c r="I8" s="5">
        <v>0</v>
      </c>
      <c r="J8" s="5">
        <v>0</v>
      </c>
      <c r="K8" s="5">
        <v>0</v>
      </c>
      <c r="L8" s="5">
        <v>0</v>
      </c>
      <c r="M8" s="5">
        <v>0</v>
      </c>
      <c r="N8" s="5">
        <v>0</v>
      </c>
      <c r="O8" s="5">
        <v>0</v>
      </c>
      <c r="P8" s="5">
        <v>0</v>
      </c>
      <c r="Q8" s="5">
        <v>3343.8983330999877</v>
      </c>
      <c r="R8" s="5">
        <v>4148.6944759056187</v>
      </c>
      <c r="S8" s="5">
        <v>18121.102950931039</v>
      </c>
      <c r="T8" s="5">
        <v>18121.102950931039</v>
      </c>
      <c r="U8" s="5">
        <v>18121.102950929733</v>
      </c>
      <c r="V8" s="5">
        <v>18121.102950931039</v>
      </c>
      <c r="W8" s="5">
        <v>18121.102950931039</v>
      </c>
    </row>
    <row r="9" spans="1:23">
      <c r="A9" s="15" t="s">
        <v>75</v>
      </c>
      <c r="B9" s="15" t="s">
        <v>136</v>
      </c>
      <c r="C9" s="17">
        <v>0</v>
      </c>
      <c r="D9" s="17">
        <v>419.47499999996631</v>
      </c>
      <c r="E9" s="17">
        <v>419.47500000005635</v>
      </c>
      <c r="F9" s="17">
        <v>419.47499999996631</v>
      </c>
      <c r="G9" s="17">
        <v>419.47499999996631</v>
      </c>
      <c r="H9" s="17">
        <v>419.47499999996631</v>
      </c>
      <c r="I9" s="17">
        <v>419.47500000005635</v>
      </c>
      <c r="J9" s="17">
        <v>419.47499999996631</v>
      </c>
      <c r="K9" s="17">
        <v>419.47499999996631</v>
      </c>
      <c r="L9" s="17">
        <v>419.47499999996631</v>
      </c>
      <c r="M9" s="17">
        <v>419.47500000005635</v>
      </c>
      <c r="N9" s="17">
        <v>1017.8392550870261</v>
      </c>
      <c r="O9" s="17">
        <v>1802.8836919101843</v>
      </c>
      <c r="P9" s="17">
        <v>7449.0307659672217</v>
      </c>
      <c r="Q9" s="17">
        <v>110008.50646108453</v>
      </c>
      <c r="R9" s="17">
        <v>149510.05760388105</v>
      </c>
      <c r="S9" s="17">
        <v>301498.7021626053</v>
      </c>
      <c r="T9" s="17">
        <v>301498.7021626053</v>
      </c>
      <c r="U9" s="17">
        <v>307934.69998674258</v>
      </c>
      <c r="V9" s="17">
        <v>349452.87111485383</v>
      </c>
      <c r="W9" s="17">
        <v>349452.87111485383</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233</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75</v>
      </c>
      <c r="B5" s="6" t="s">
        <v>234</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75</v>
      </c>
      <c r="B6" s="6" t="s">
        <v>235</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75</v>
      </c>
      <c r="B7" s="6" t="s">
        <v>236</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75</v>
      </c>
      <c r="B8" s="6" t="s">
        <v>237</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75</v>
      </c>
      <c r="B9" s="6" t="s">
        <v>238</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75</v>
      </c>
      <c r="B10" s="6" t="s">
        <v>239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75</v>
      </c>
      <c r="B11" s="6" t="s">
        <v>242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75</v>
      </c>
      <c r="B12" s="6" t="s">
        <v>240</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75</v>
      </c>
      <c r="B13" s="6" t="s">
        <v>241</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0" t="s">
        <v>136</v>
      </c>
      <c r="B14" s="100"/>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139</v>
      </c>
      <c r="B16" s="4" t="s">
        <v>230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126</v>
      </c>
      <c r="B17" s="6" t="s">
        <v>251</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143</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144</v>
      </c>
      <c r="B19" s="6" t="s">
        <v>251</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145</v>
      </c>
      <c r="B20" s="6" t="s">
        <v>251</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146</v>
      </c>
      <c r="B21" s="6" t="s">
        <v>251</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0" t="s">
        <v>136</v>
      </c>
      <c r="B22" s="100"/>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W22"/>
  <sheetViews>
    <sheetView zoomScale="85" zoomScaleNormal="85" workbookViewId="0"/>
  </sheetViews>
  <sheetFormatPr defaultColWidth="9" defaultRowHeight="16.5"/>
  <cols>
    <col min="1" max="1" width="9" style="3"/>
    <col min="2" max="2" width="21.08203125" style="3" customWidth="1"/>
    <col min="3" max="3" width="13.58203125" style="3" customWidth="1"/>
    <col min="4"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274</v>
      </c>
    </row>
    <row r="3" spans="1:23">
      <c r="A3" s="4" t="s">
        <v>139</v>
      </c>
      <c r="B3" s="4" t="s">
        <v>230</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75</v>
      </c>
      <c r="B4" s="6" t="s">
        <v>233</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75</v>
      </c>
      <c r="B5" s="6" t="s">
        <v>234</v>
      </c>
      <c r="C5" s="5">
        <v>0</v>
      </c>
      <c r="D5" s="5">
        <v>7618.8444818851704</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row>
    <row r="6" spans="1:23">
      <c r="A6" s="6" t="s">
        <v>75</v>
      </c>
      <c r="B6" s="6" t="s">
        <v>235</v>
      </c>
      <c r="C6" s="5">
        <v>0</v>
      </c>
      <c r="D6" s="5">
        <v>0</v>
      </c>
      <c r="E6" s="5">
        <v>0</v>
      </c>
      <c r="F6" s="5">
        <v>129495.2430376332</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row>
    <row r="7" spans="1:23">
      <c r="A7" s="6" t="s">
        <v>75</v>
      </c>
      <c r="B7" s="6" t="s">
        <v>236</v>
      </c>
      <c r="C7" s="5">
        <v>0</v>
      </c>
      <c r="D7" s="5">
        <v>0</v>
      </c>
      <c r="E7" s="5">
        <v>0</v>
      </c>
      <c r="F7" s="5">
        <v>0</v>
      </c>
      <c r="G7" s="5">
        <v>152376.88963770343</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row>
    <row r="8" spans="1:23">
      <c r="A8" s="6" t="s">
        <v>75</v>
      </c>
      <c r="B8" s="6" t="s">
        <v>237</v>
      </c>
      <c r="C8" s="5">
        <v>0</v>
      </c>
      <c r="D8" s="5">
        <v>0</v>
      </c>
      <c r="E8" s="5">
        <v>0</v>
      </c>
      <c r="F8" s="5">
        <v>0</v>
      </c>
      <c r="G8" s="5">
        <v>0</v>
      </c>
      <c r="H8" s="5">
        <v>0</v>
      </c>
      <c r="I8" s="5">
        <v>0</v>
      </c>
      <c r="J8" s="5">
        <v>0</v>
      </c>
      <c r="K8" s="5">
        <v>0</v>
      </c>
      <c r="L8" s="5">
        <v>0</v>
      </c>
      <c r="M8" s="5">
        <v>0</v>
      </c>
      <c r="N8" s="5">
        <v>153465.29599225844</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row>
    <row r="9" spans="1:23">
      <c r="A9" s="6" t="s">
        <v>75</v>
      </c>
      <c r="B9" s="6" t="s">
        <v>238</v>
      </c>
      <c r="C9" s="5">
        <v>0</v>
      </c>
      <c r="D9" s="5">
        <v>0</v>
      </c>
      <c r="E9" s="5">
        <v>0</v>
      </c>
      <c r="F9" s="5">
        <v>0</v>
      </c>
      <c r="G9" s="5">
        <v>0</v>
      </c>
      <c r="H9" s="5">
        <v>0</v>
      </c>
      <c r="I9" s="5">
        <v>0</v>
      </c>
      <c r="J9" s="5">
        <v>0</v>
      </c>
      <c r="K9" s="5">
        <v>0</v>
      </c>
      <c r="L9" s="5">
        <v>0</v>
      </c>
      <c r="M9" s="5">
        <v>0</v>
      </c>
      <c r="N9" s="5">
        <v>0</v>
      </c>
      <c r="O9" s="5">
        <v>0</v>
      </c>
      <c r="P9" s="5">
        <v>0</v>
      </c>
      <c r="Q9" s="5">
        <v>83081.685064366844</v>
      </c>
      <c r="R9" s="5">
        <v>83081.685064366844</v>
      </c>
      <c r="S9" s="5">
        <v>83081.685064366844</v>
      </c>
      <c r="T9" s="5">
        <v>83081.685064366844</v>
      </c>
      <c r="U9" s="5">
        <v>83081.685064366844</v>
      </c>
      <c r="V9" s="5">
        <v>83081.685064366844</v>
      </c>
      <c r="W9" s="5">
        <v>83081.685064366844</v>
      </c>
    </row>
    <row r="10" spans="1:23">
      <c r="A10" s="6" t="s">
        <v>75</v>
      </c>
      <c r="B10" s="6" t="s">
        <v>239</v>
      </c>
      <c r="C10" s="5">
        <v>0</v>
      </c>
      <c r="D10" s="5">
        <v>0</v>
      </c>
      <c r="E10" s="5">
        <v>0</v>
      </c>
      <c r="F10" s="5">
        <v>0</v>
      </c>
      <c r="G10" s="5">
        <v>0</v>
      </c>
      <c r="H10" s="5">
        <v>0</v>
      </c>
      <c r="I10" s="5">
        <v>0</v>
      </c>
      <c r="J10" s="5">
        <v>0</v>
      </c>
      <c r="K10" s="5">
        <v>0</v>
      </c>
      <c r="L10" s="5">
        <v>0</v>
      </c>
      <c r="M10" s="5">
        <v>0</v>
      </c>
      <c r="N10" s="5">
        <v>0</v>
      </c>
      <c r="O10" s="5">
        <v>0</v>
      </c>
      <c r="P10" s="5">
        <v>0</v>
      </c>
      <c r="Q10" s="5">
        <v>125529.53289201281</v>
      </c>
      <c r="R10" s="5">
        <v>125529.53289201281</v>
      </c>
      <c r="S10" s="5">
        <v>125529.53289201281</v>
      </c>
      <c r="T10" s="5">
        <v>125529.53289201281</v>
      </c>
      <c r="U10" s="5">
        <v>125529.53289201281</v>
      </c>
      <c r="V10" s="5">
        <v>125529.53289201281</v>
      </c>
      <c r="W10" s="5">
        <v>125529.53289201281</v>
      </c>
    </row>
    <row r="11" spans="1:23">
      <c r="A11" s="6" t="s">
        <v>75</v>
      </c>
      <c r="B11" s="6" t="s">
        <v>242</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75</v>
      </c>
      <c r="B12" s="6" t="s">
        <v>240</v>
      </c>
      <c r="C12" s="5">
        <v>0</v>
      </c>
      <c r="D12" s="5">
        <v>0</v>
      </c>
      <c r="E12" s="5">
        <v>0</v>
      </c>
      <c r="F12" s="5">
        <v>0</v>
      </c>
      <c r="G12" s="5">
        <v>0</v>
      </c>
      <c r="H12" s="5">
        <v>0</v>
      </c>
      <c r="I12" s="5">
        <v>0</v>
      </c>
      <c r="J12" s="5">
        <v>133873.98161026798</v>
      </c>
      <c r="K12" s="5">
        <v>133873.98161026798</v>
      </c>
      <c r="L12" s="5">
        <v>133873.98161026798</v>
      </c>
      <c r="M12" s="5">
        <v>133873.98161026798</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row>
    <row r="13" spans="1:23">
      <c r="A13" s="6" t="s">
        <v>75</v>
      </c>
      <c r="B13" s="6" t="s">
        <v>241</v>
      </c>
      <c r="C13" s="5">
        <v>0</v>
      </c>
      <c r="D13" s="5">
        <v>0</v>
      </c>
      <c r="E13" s="5">
        <v>0</v>
      </c>
      <c r="F13" s="5">
        <v>0</v>
      </c>
      <c r="G13" s="5">
        <v>0</v>
      </c>
      <c r="H13" s="5">
        <v>0</v>
      </c>
      <c r="I13" s="5">
        <v>0</v>
      </c>
      <c r="J13" s="5">
        <v>0</v>
      </c>
      <c r="K13" s="5">
        <v>0</v>
      </c>
      <c r="L13" s="5">
        <v>0</v>
      </c>
      <c r="M13" s="5">
        <v>95054.154964472109</v>
      </c>
      <c r="N13" s="5">
        <v>95054.154964472109</v>
      </c>
      <c r="O13" s="5">
        <v>95054.154964472109</v>
      </c>
      <c r="P13" s="5">
        <v>95054.154964472109</v>
      </c>
      <c r="Q13" s="5">
        <v>95054.154964472109</v>
      </c>
      <c r="R13" s="5">
        <v>95054.154964472109</v>
      </c>
      <c r="S13" s="5">
        <v>95054.154964472109</v>
      </c>
      <c r="T13" s="5">
        <v>95054.154964472109</v>
      </c>
      <c r="U13" s="5">
        <v>95054.154964472109</v>
      </c>
      <c r="V13" s="5">
        <v>95054.154964472109</v>
      </c>
      <c r="W13" s="5">
        <v>95054.154964472109</v>
      </c>
    </row>
    <row r="14" spans="1:23">
      <c r="A14" s="100" t="s">
        <v>136</v>
      </c>
      <c r="B14" s="100"/>
      <c r="C14" s="17">
        <v>0</v>
      </c>
      <c r="D14" s="17">
        <v>23799.81895293653</v>
      </c>
      <c r="E14" s="17">
        <v>23799.81895293653</v>
      </c>
      <c r="F14" s="17">
        <v>153295.06199056972</v>
      </c>
      <c r="G14" s="17">
        <v>305671.95162827312</v>
      </c>
      <c r="H14" s="17">
        <v>305671.95162827312</v>
      </c>
      <c r="I14" s="17">
        <v>305671.95162827312</v>
      </c>
      <c r="J14" s="17">
        <v>439545.93323854113</v>
      </c>
      <c r="K14" s="17">
        <v>439545.93323854113</v>
      </c>
      <c r="L14" s="17">
        <v>439545.93323854113</v>
      </c>
      <c r="M14" s="17">
        <v>534600.08820301318</v>
      </c>
      <c r="N14" s="17">
        <v>688065.38419527165</v>
      </c>
      <c r="O14" s="17">
        <v>688065.38419527165</v>
      </c>
      <c r="P14" s="17">
        <v>688065.38419527165</v>
      </c>
      <c r="Q14" s="17">
        <v>896676.6021516514</v>
      </c>
      <c r="R14" s="17">
        <v>896676.6021516514</v>
      </c>
      <c r="S14" s="17">
        <v>896676.6021516514</v>
      </c>
      <c r="T14" s="17">
        <v>896676.6021516514</v>
      </c>
      <c r="U14" s="17">
        <v>896676.6021516514</v>
      </c>
      <c r="V14" s="17">
        <v>896676.6021516514</v>
      </c>
      <c r="W14" s="17">
        <v>896676.6021516514</v>
      </c>
    </row>
    <row r="15" spans="1:23">
      <c r="B15" s="9"/>
    </row>
    <row r="16" spans="1:23">
      <c r="A16" s="4" t="s">
        <v>139</v>
      </c>
      <c r="B16" s="4" t="s">
        <v>230</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126</v>
      </c>
      <c r="B17" s="6" t="s">
        <v>251</v>
      </c>
      <c r="C17" s="5">
        <v>0</v>
      </c>
      <c r="D17" s="5">
        <v>12566.014165455941</v>
      </c>
      <c r="E17" s="5">
        <v>12566.014165455941</v>
      </c>
      <c r="F17" s="5">
        <v>82493.445405777878</v>
      </c>
      <c r="G17" s="5">
        <v>149539.2768463674</v>
      </c>
      <c r="H17" s="5">
        <v>149539.2768463674</v>
      </c>
      <c r="I17" s="5">
        <v>149539.2768463674</v>
      </c>
      <c r="J17" s="5">
        <v>149539.2768463674</v>
      </c>
      <c r="K17" s="5">
        <v>149539.2768463674</v>
      </c>
      <c r="L17" s="5">
        <v>149539.2768463674</v>
      </c>
      <c r="M17" s="5">
        <v>149539.2768463674</v>
      </c>
      <c r="N17" s="5">
        <v>237014.49556195468</v>
      </c>
      <c r="O17" s="5">
        <v>237014.49556195468</v>
      </c>
      <c r="P17" s="5">
        <v>237014.49556195468</v>
      </c>
      <c r="Q17" s="5">
        <v>321659.8577556989</v>
      </c>
      <c r="R17" s="5">
        <v>321659.8577556989</v>
      </c>
      <c r="S17" s="5">
        <v>321659.8577556989</v>
      </c>
      <c r="T17" s="5">
        <v>321659.8577556989</v>
      </c>
      <c r="U17" s="5">
        <v>321659.8577556989</v>
      </c>
      <c r="V17" s="5">
        <v>321659.8577556989</v>
      </c>
      <c r="W17" s="5">
        <v>321659.8577556989</v>
      </c>
    </row>
    <row r="18" spans="1:23">
      <c r="A18" s="6" t="s">
        <v>143</v>
      </c>
      <c r="B18" s="6" t="s">
        <v>251</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73109.706043933722</v>
      </c>
      <c r="O18" s="5">
        <v>73109.706043933722</v>
      </c>
      <c r="P18" s="5">
        <v>73109.706043933722</v>
      </c>
      <c r="Q18" s="5">
        <v>115481.36542676082</v>
      </c>
      <c r="R18" s="5">
        <v>115481.36542676082</v>
      </c>
      <c r="S18" s="5">
        <v>115481.36542676082</v>
      </c>
      <c r="T18" s="5">
        <v>115481.36542676082</v>
      </c>
      <c r="U18" s="5">
        <v>115481.36542676082</v>
      </c>
      <c r="V18" s="5">
        <v>115481.36542676082</v>
      </c>
      <c r="W18" s="5">
        <v>115481.36542676082</v>
      </c>
    </row>
    <row r="19" spans="1:23">
      <c r="A19" s="6" t="s">
        <v>144</v>
      </c>
      <c r="B19" s="6" t="s">
        <v>251</v>
      </c>
      <c r="C19" s="5">
        <v>0</v>
      </c>
      <c r="D19" s="5">
        <v>4114.1760202179921</v>
      </c>
      <c r="E19" s="5">
        <v>4114.1760202179921</v>
      </c>
      <c r="F19" s="5">
        <v>4114.1760202179921</v>
      </c>
      <c r="G19" s="5">
        <v>89445.234217331919</v>
      </c>
      <c r="H19" s="5">
        <v>89445.234217331919</v>
      </c>
      <c r="I19" s="5">
        <v>89445.234217331919</v>
      </c>
      <c r="J19" s="5">
        <v>156382.22502246592</v>
      </c>
      <c r="K19" s="5">
        <v>156382.22502246592</v>
      </c>
      <c r="L19" s="5">
        <v>156382.22502246592</v>
      </c>
      <c r="M19" s="5">
        <v>203909.30250470198</v>
      </c>
      <c r="N19" s="5">
        <v>203909.30250470198</v>
      </c>
      <c r="O19" s="5">
        <v>203909.30250470198</v>
      </c>
      <c r="P19" s="5">
        <v>203909.30250470198</v>
      </c>
      <c r="Q19" s="5">
        <v>285503.49888451031</v>
      </c>
      <c r="R19" s="5">
        <v>285503.49888451031</v>
      </c>
      <c r="S19" s="5">
        <v>285503.49888451031</v>
      </c>
      <c r="T19" s="5">
        <v>285503.49888451031</v>
      </c>
      <c r="U19" s="5">
        <v>285503.49888451031</v>
      </c>
      <c r="V19" s="5">
        <v>285503.49888451031</v>
      </c>
      <c r="W19" s="5">
        <v>285503.49888451031</v>
      </c>
    </row>
    <row r="20" spans="1:23">
      <c r="A20" s="6" t="s">
        <v>145</v>
      </c>
      <c r="B20" s="6" t="s">
        <v>251</v>
      </c>
      <c r="C20" s="5">
        <v>0</v>
      </c>
      <c r="D20" s="5">
        <v>0</v>
      </c>
      <c r="E20" s="5">
        <v>0</v>
      </c>
      <c r="F20" s="5">
        <v>59567.811797311268</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row>
    <row r="21" spans="1:23">
      <c r="A21" s="6" t="s">
        <v>146</v>
      </c>
      <c r="B21" s="6" t="s">
        <v>251</v>
      </c>
      <c r="C21" s="5">
        <v>0</v>
      </c>
      <c r="D21" s="5">
        <v>0</v>
      </c>
      <c r="E21" s="5">
        <v>0</v>
      </c>
      <c r="F21" s="5">
        <v>0</v>
      </c>
      <c r="G21" s="5">
        <v>0</v>
      </c>
      <c r="H21" s="5">
        <v>0</v>
      </c>
      <c r="I21" s="5">
        <v>0</v>
      </c>
      <c r="J21" s="5">
        <v>66936.990805133988</v>
      </c>
      <c r="K21" s="5">
        <v>66936.990805133988</v>
      </c>
      <c r="L21" s="5">
        <v>66936.990805133988</v>
      </c>
      <c r="M21" s="5">
        <v>114464.06828737006</v>
      </c>
      <c r="N21" s="5">
        <v>114464.06828737006</v>
      </c>
      <c r="O21" s="5">
        <v>114464.06828737006</v>
      </c>
      <c r="P21" s="5">
        <v>114464.06828737006</v>
      </c>
      <c r="Q21" s="5">
        <v>114464.06828737006</v>
      </c>
      <c r="R21" s="5">
        <v>114464.06828737006</v>
      </c>
      <c r="S21" s="5">
        <v>114464.06828737006</v>
      </c>
      <c r="T21" s="5">
        <v>114464.06828737006</v>
      </c>
      <c r="U21" s="5">
        <v>114464.06828737006</v>
      </c>
      <c r="V21" s="5">
        <v>114464.06828737006</v>
      </c>
      <c r="W21" s="5">
        <v>114464.06828737006</v>
      </c>
    </row>
    <row r="22" spans="1:23">
      <c r="A22" s="100" t="s">
        <v>136</v>
      </c>
      <c r="B22" s="100"/>
      <c r="C22" s="17">
        <v>0</v>
      </c>
      <c r="D22" s="17">
        <v>23799.818952936534</v>
      </c>
      <c r="E22" s="17">
        <v>23799.818952936534</v>
      </c>
      <c r="F22" s="17">
        <v>153295.06199056975</v>
      </c>
      <c r="G22" s="17">
        <v>305671.95162827318</v>
      </c>
      <c r="H22" s="17">
        <v>305671.95162827318</v>
      </c>
      <c r="I22" s="17">
        <v>305671.95162827318</v>
      </c>
      <c r="J22" s="17">
        <v>439545.93323854118</v>
      </c>
      <c r="K22" s="17">
        <v>439545.93323854118</v>
      </c>
      <c r="L22" s="17">
        <v>439545.93323854118</v>
      </c>
      <c r="M22" s="17">
        <v>534600.08820301329</v>
      </c>
      <c r="N22" s="17">
        <v>688065.38419527176</v>
      </c>
      <c r="O22" s="17">
        <v>688065.38419527176</v>
      </c>
      <c r="P22" s="17">
        <v>688065.38419527176</v>
      </c>
      <c r="Q22" s="17">
        <v>896676.6021516514</v>
      </c>
      <c r="R22" s="17">
        <v>896676.6021516514</v>
      </c>
      <c r="S22" s="17">
        <v>896676.6021516514</v>
      </c>
      <c r="T22" s="17">
        <v>896676.6021516514</v>
      </c>
      <c r="U22" s="17">
        <v>896676.6021516514</v>
      </c>
      <c r="V22" s="17">
        <v>896676.6021516514</v>
      </c>
      <c r="W22" s="17">
        <v>896676.6021516514</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57E835D-7455-4807-B912-9587BBF01A8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5992BD3-E1EE-46D5-AC95-DE1F2E526B7F}">
  <ds:schemaRefs>
    <ds:schemaRef ds:uri="http://schemas.microsoft.com/sharepoint/v3/contenttype/forms"/>
  </ds:schemaRefs>
</ds:datastoreItem>
</file>

<file path=customXml/itemProps3.xml><?xml version="1.0" encoding="utf-8"?>
<ds:datastoreItem xmlns:ds="http://schemas.openxmlformats.org/officeDocument/2006/customXml" ds:itemID="{A9CC5BF5-06EC-49EC-BE62-DC51A29AF297}">
  <ds:schemaRefs>
    <ds:schemaRef ds:uri="http://purl.org/dc/elements/1.1/"/>
    <ds:schemaRef ds:uri="http://purl.org/dc/terms/"/>
    <ds:schemaRef ds:uri="http://schemas.openxmlformats.org/package/2006/metadata/core-properties"/>
    <ds:schemaRef ds:uri="2d13b51a-01fc-4fe6-9d22-83de624198c5"/>
    <ds:schemaRef ds:uri="http://purl.org/dc/dcmitype/"/>
    <ds:schemaRef ds:uri="http://schemas.microsoft.com/office/infopath/2007/PartnerControls"/>
    <ds:schemaRef ds:uri="http://schemas.microsoft.com/office/2006/documentManagement/types"/>
    <ds:schemaRef ds:uri="0846c3b3-81a9-45d6-ba5b-8be618a9c9d5"/>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2020-07-28T07:51:25Z</dcterms:created>
  <dcterms:modified xsi:type="dcterms:W3CDTF">2020-07-30T02:18:50Z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